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_de_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EPA\Desktop\ENVIADOS - 3ª VEZ (FINAIS - REV.02)\"/>
    </mc:Choice>
  </mc:AlternateContent>
  <xr:revisionPtr revIDLastSave="0" documentId="13_ncr:1_{01723E70-40F3-44E9-B7F6-6B4F5D74CEED}" xr6:coauthVersionLast="47" xr6:coauthVersionMax="47" xr10:uidLastSave="{00000000-0000-0000-0000-000000000000}"/>
  <bookViews>
    <workbookView xWindow="-98" yWindow="-98" windowWidth="25996" windowHeight="10276" tabRatio="674" xr2:uid="{00000000-000D-0000-FFFF-FFFF00000000}"/>
  </bookViews>
  <sheets>
    <sheet name="ORÇAMENTO" sheetId="1" r:id="rId1"/>
  </sheets>
  <definedNames>
    <definedName name="_FilterDatabase" localSheetId="0" hidden="1">ORÇAMENTO!$A$2:$L$156</definedName>
    <definedName name="_xlnm.Print_Area" localSheetId="0">ORÇAMENTO!$D$5:$H$154</definedName>
    <definedName name="Print_Area" localSheetId="0">ORÇAMENTO!$B$2:$M$156</definedName>
    <definedName name="Print_Titles" localSheetId="0">ORÇAMENTO!$2:$4</definedName>
    <definedName name="QUADRO_GERAL">#REF!</definedName>
    <definedName name="_xlnm.Print_Titles" localSheetId="0">ORÇAMENTO!$2:$5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3" i="1" l="1"/>
  <c r="J112" i="1"/>
  <c r="J111" i="1"/>
  <c r="J99" i="1" l="1"/>
  <c r="J102" i="1"/>
  <c r="J103" i="1"/>
  <c r="J44" i="1"/>
  <c r="J51" i="1"/>
  <c r="J71" i="1"/>
  <c r="J53" i="1"/>
  <c r="J45" i="1"/>
  <c r="J55" i="1"/>
  <c r="J110" i="1"/>
  <c r="J115" i="1"/>
  <c r="J47" i="1"/>
  <c r="J69" i="1"/>
  <c r="J92" i="1"/>
  <c r="J72" i="1"/>
  <c r="J54" i="1"/>
  <c r="J86" i="1"/>
  <c r="J131" i="1"/>
  <c r="J132" i="1"/>
  <c r="J133" i="1"/>
  <c r="J48" i="1"/>
  <c r="J90" i="1"/>
  <c r="J106" i="1"/>
  <c r="J93" i="1"/>
  <c r="J73" i="1"/>
  <c r="J96" i="1"/>
  <c r="J140" i="1"/>
  <c r="J141" i="1"/>
  <c r="J148" i="1"/>
  <c r="J37" i="1"/>
  <c r="J105" i="1"/>
  <c r="J117" i="1"/>
  <c r="J107" i="1"/>
  <c r="J97" i="1"/>
  <c r="J109" i="1"/>
  <c r="J49" i="1"/>
  <c r="J116" i="1"/>
  <c r="J125" i="1"/>
  <c r="J118" i="1"/>
  <c r="J108" i="1"/>
  <c r="J130" i="1"/>
  <c r="J38" i="1"/>
  <c r="J124" i="1"/>
  <c r="J151" i="1"/>
  <c r="J126" i="1"/>
  <c r="J121" i="1"/>
  <c r="J139" i="1"/>
  <c r="J60" i="1"/>
  <c r="J63" i="1"/>
  <c r="J68" i="1"/>
  <c r="J40" i="1"/>
  <c r="J50" i="1"/>
  <c r="J150" i="1"/>
  <c r="J136" i="1"/>
  <c r="J76" i="1"/>
  <c r="J78" i="1"/>
  <c r="J89" i="1"/>
  <c r="J52" i="1"/>
  <c r="J39" i="1"/>
  <c r="J87" i="1"/>
  <c r="J41" i="1"/>
  <c r="J137" i="1"/>
  <c r="J95" i="1"/>
  <c r="J77" i="1"/>
  <c r="J58" i="1"/>
  <c r="J64" i="1"/>
  <c r="J128" i="1"/>
  <c r="J88" i="1"/>
  <c r="J84" i="1"/>
  <c r="J82" i="1"/>
  <c r="J129" i="1"/>
  <c r="J94" i="1"/>
  <c r="J56" i="1"/>
  <c r="J138" i="1"/>
  <c r="J65" i="1"/>
  <c r="J146" i="1"/>
  <c r="J61" i="1"/>
  <c r="J46" i="1"/>
  <c r="J83" i="1"/>
  <c r="J143" i="1"/>
  <c r="J62" i="1"/>
  <c r="J80" i="1"/>
  <c r="J123" i="1"/>
  <c r="J59" i="1"/>
  <c r="J79" i="1"/>
  <c r="J81" i="1"/>
  <c r="J122" i="1"/>
  <c r="L160" i="1"/>
  <c r="K113" i="1" l="1"/>
  <c r="L113" i="1" s="1"/>
  <c r="K112" i="1"/>
  <c r="L112" i="1" s="1"/>
  <c r="K111" i="1"/>
  <c r="L111" i="1" s="1"/>
  <c r="J154" i="1"/>
  <c r="J153" i="1"/>
  <c r="K143" i="1"/>
  <c r="L143" i="1" s="1"/>
  <c r="K146" i="1"/>
  <c r="L146" i="1" s="1"/>
  <c r="K150" i="1"/>
  <c r="L150" i="1" s="1"/>
  <c r="K151" i="1"/>
  <c r="L151" i="1" s="1"/>
  <c r="K148" i="1"/>
  <c r="L148" i="1" s="1"/>
  <c r="K136" i="1"/>
  <c r="L136" i="1" s="1"/>
  <c r="K139" i="1"/>
  <c r="L139" i="1" s="1"/>
  <c r="K138" i="1"/>
  <c r="L138" i="1" s="1"/>
  <c r="K137" i="1"/>
  <c r="L137" i="1" s="1"/>
  <c r="K141" i="1"/>
  <c r="L141" i="1" s="1"/>
  <c r="K140" i="1"/>
  <c r="L140" i="1" s="1"/>
  <c r="K125" i="1"/>
  <c r="L125" i="1" s="1"/>
  <c r="K126" i="1"/>
  <c r="L126" i="1" s="1"/>
  <c r="K123" i="1"/>
  <c r="L123" i="1" s="1"/>
  <c r="K124" i="1"/>
  <c r="L124" i="1" s="1"/>
  <c r="K129" i="1"/>
  <c r="L129" i="1" s="1"/>
  <c r="K131" i="1"/>
  <c r="L131" i="1" s="1"/>
  <c r="K132" i="1"/>
  <c r="L132" i="1" s="1"/>
  <c r="K133" i="1"/>
  <c r="L133" i="1" s="1"/>
  <c r="K128" i="1"/>
  <c r="L128" i="1" s="1"/>
  <c r="K122" i="1"/>
  <c r="L122" i="1" s="1"/>
  <c r="K130" i="1"/>
  <c r="L130" i="1" s="1"/>
  <c r="K121" i="1"/>
  <c r="L121" i="1" s="1"/>
  <c r="K110" i="1"/>
  <c r="L110" i="1" s="1"/>
  <c r="K116" i="1"/>
  <c r="L116" i="1" s="1"/>
  <c r="K115" i="1"/>
  <c r="L115" i="1" s="1"/>
  <c r="K118" i="1"/>
  <c r="L118" i="1" s="1"/>
  <c r="K117" i="1"/>
  <c r="L117" i="1" s="1"/>
  <c r="K103" i="1"/>
  <c r="L103" i="1" s="1"/>
  <c r="K106" i="1"/>
  <c r="L106" i="1" s="1"/>
  <c r="K109" i="1"/>
  <c r="L109" i="1" s="1"/>
  <c r="K105" i="1"/>
  <c r="L105" i="1" s="1"/>
  <c r="K107" i="1"/>
  <c r="L107" i="1" s="1"/>
  <c r="K108" i="1"/>
  <c r="L108" i="1" s="1"/>
  <c r="K102" i="1"/>
  <c r="L102" i="1" s="1"/>
  <c r="K96" i="1"/>
  <c r="L96" i="1" s="1"/>
  <c r="K99" i="1"/>
  <c r="L99" i="1" s="1"/>
  <c r="K94" i="1"/>
  <c r="L94" i="1" s="1"/>
  <c r="K93" i="1"/>
  <c r="L93" i="1" s="1"/>
  <c r="K95" i="1"/>
  <c r="L95" i="1" s="1"/>
  <c r="K97" i="1"/>
  <c r="L97" i="1" s="1"/>
  <c r="K92" i="1"/>
  <c r="L92" i="1" s="1"/>
  <c r="K87" i="1"/>
  <c r="L87" i="1" s="1"/>
  <c r="K88" i="1"/>
  <c r="L88" i="1" s="1"/>
  <c r="K90" i="1"/>
  <c r="L90" i="1" s="1"/>
  <c r="K89" i="1"/>
  <c r="L89" i="1" s="1"/>
  <c r="K77" i="1"/>
  <c r="L77" i="1" s="1"/>
  <c r="K79" i="1"/>
  <c r="L79" i="1" s="1"/>
  <c r="K80" i="1"/>
  <c r="L80" i="1" s="1"/>
  <c r="K81" i="1"/>
  <c r="L81" i="1" s="1"/>
  <c r="K76" i="1"/>
  <c r="L76" i="1" s="1"/>
  <c r="K78" i="1"/>
  <c r="L78" i="1" s="1"/>
  <c r="K82" i="1"/>
  <c r="L82" i="1" s="1"/>
  <c r="K84" i="1"/>
  <c r="L84" i="1" s="1"/>
  <c r="K83" i="1"/>
  <c r="L83" i="1" s="1"/>
  <c r="K86" i="1"/>
  <c r="L86" i="1" s="1"/>
  <c r="K72" i="1"/>
  <c r="L72" i="1" s="1"/>
  <c r="K71" i="1"/>
  <c r="L71" i="1" s="1"/>
  <c r="K73" i="1"/>
  <c r="L73" i="1" s="1"/>
  <c r="K69" i="1"/>
  <c r="L69" i="1" s="1"/>
  <c r="K68" i="1"/>
  <c r="L68" i="1" s="1"/>
  <c r="K64" i="1"/>
  <c r="L64" i="1" s="1"/>
  <c r="K63" i="1"/>
  <c r="L63" i="1" s="1"/>
  <c r="K62" i="1"/>
  <c r="L62" i="1" s="1"/>
  <c r="K61" i="1"/>
  <c r="L61" i="1" s="1"/>
  <c r="K58" i="1"/>
  <c r="L58" i="1" s="1"/>
  <c r="K59" i="1"/>
  <c r="L59" i="1" s="1"/>
  <c r="K65" i="1"/>
  <c r="L65" i="1" s="1"/>
  <c r="K60" i="1"/>
  <c r="L60" i="1" s="1"/>
  <c r="K55" i="1"/>
  <c r="L55" i="1" s="1"/>
  <c r="K54" i="1"/>
  <c r="L54" i="1" s="1"/>
  <c r="K56" i="1"/>
  <c r="L56" i="1" s="1"/>
  <c r="K53" i="1"/>
  <c r="L53" i="1" s="1"/>
  <c r="K50" i="1"/>
  <c r="L50" i="1" s="1"/>
  <c r="K49" i="1"/>
  <c r="L49" i="1" s="1"/>
  <c r="K51" i="1"/>
  <c r="L51" i="1" s="1"/>
  <c r="K52" i="1"/>
  <c r="L52" i="1" s="1"/>
  <c r="K44" i="1"/>
  <c r="L44" i="1" s="1"/>
  <c r="K46" i="1"/>
  <c r="L46" i="1" s="1"/>
  <c r="K47" i="1"/>
  <c r="L47" i="1" s="1"/>
  <c r="K48" i="1"/>
  <c r="L48" i="1" s="1"/>
  <c r="K45" i="1"/>
  <c r="L45" i="1" s="1"/>
  <c r="K39" i="1"/>
  <c r="L39" i="1" s="1"/>
  <c r="K37" i="1"/>
  <c r="L37" i="1" s="1"/>
  <c r="K38" i="1"/>
  <c r="L38" i="1" s="1"/>
  <c r="K41" i="1"/>
  <c r="L41" i="1" s="1"/>
  <c r="K40" i="1"/>
  <c r="L40" i="1" s="1"/>
  <c r="K153" i="1" l="1"/>
  <c r="L153" i="1" s="1"/>
  <c r="K154" i="1"/>
  <c r="L154" i="1" s="1"/>
  <c r="J25" i="1" l="1"/>
  <c r="K25" i="1"/>
  <c r="L25" i="1" s="1"/>
  <c r="J13" i="1"/>
  <c r="K13" i="1"/>
  <c r="L13" i="1" s="1"/>
  <c r="J30" i="1"/>
  <c r="K30" i="1"/>
  <c r="L30" i="1" s="1"/>
  <c r="J28" i="1"/>
  <c r="K28" i="1"/>
  <c r="L28" i="1" s="1"/>
  <c r="J29" i="1"/>
  <c r="K29" i="1"/>
  <c r="L29" i="1" s="1"/>
  <c r="J21" i="1"/>
  <c r="K21" i="1"/>
  <c r="L21" i="1" s="1"/>
  <c r="J18" i="1"/>
  <c r="K18" i="1"/>
  <c r="L18" i="1" s="1"/>
  <c r="J27" i="1"/>
  <c r="K27" i="1"/>
  <c r="L27" i="1" s="1"/>
  <c r="J20" i="1"/>
  <c r="K20" i="1"/>
  <c r="L20" i="1" s="1"/>
  <c r="J24" i="1"/>
  <c r="K24" i="1"/>
  <c r="L24" i="1" s="1"/>
  <c r="J19" i="1"/>
  <c r="K19" i="1"/>
  <c r="L19" i="1" s="1"/>
  <c r="J26" i="1"/>
  <c r="K26" i="1"/>
  <c r="L26" i="1" s="1"/>
  <c r="J16" i="1"/>
  <c r="K16" i="1"/>
  <c r="L16" i="1" s="1"/>
  <c r="J14" i="1"/>
  <c r="K14" i="1"/>
  <c r="L14" i="1" s="1"/>
  <c r="J15" i="1"/>
  <c r="K15" i="1"/>
  <c r="L15" i="1" s="1"/>
  <c r="J11" i="1"/>
  <c r="K11" i="1"/>
  <c r="L11" i="1" s="1"/>
  <c r="J12" i="1"/>
  <c r="K12" i="1"/>
  <c r="L12" i="1" s="1"/>
  <c r="J8" i="1"/>
  <c r="K8" i="1"/>
  <c r="L8" i="1" s="1"/>
  <c r="J31" i="1"/>
  <c r="K31" i="1"/>
  <c r="L31" i="1" s="1"/>
  <c r="J34" i="1" l="1"/>
  <c r="K34" i="1"/>
  <c r="L34" i="1" s="1"/>
  <c r="J149" i="1" l="1"/>
  <c r="L149" i="1"/>
  <c r="J147" i="1"/>
  <c r="L147" i="1"/>
  <c r="L145" i="1"/>
  <c r="J10" i="1" l="1"/>
  <c r="L10" i="1"/>
  <c r="L9" i="1" s="1"/>
  <c r="J17" i="1"/>
  <c r="L17" i="1"/>
  <c r="J23" i="1"/>
  <c r="J22" i="1" s="1"/>
  <c r="L23" i="1"/>
  <c r="L22" i="1" s="1"/>
  <c r="J36" i="1"/>
  <c r="J35" i="1" s="1"/>
  <c r="L36" i="1"/>
  <c r="L35" i="1" s="1"/>
  <c r="J33" i="1"/>
  <c r="J32" i="1" s="1"/>
  <c r="L33" i="1"/>
  <c r="L32" i="1" s="1"/>
  <c r="J43" i="1"/>
  <c r="L43" i="1"/>
  <c r="J57" i="1"/>
  <c r="L57" i="1"/>
  <c r="J67" i="1"/>
  <c r="L67" i="1"/>
  <c r="L70" i="1"/>
  <c r="J70" i="1"/>
  <c r="L75" i="1"/>
  <c r="J75" i="1"/>
  <c r="J85" i="1"/>
  <c r="L85" i="1"/>
  <c r="J91" i="1"/>
  <c r="L91" i="1"/>
  <c r="J98" i="1"/>
  <c r="L98" i="1"/>
  <c r="J101" i="1"/>
  <c r="L101" i="1"/>
  <c r="J104" i="1"/>
  <c r="L104" i="1"/>
  <c r="J114" i="1"/>
  <c r="L114" i="1"/>
  <c r="J120" i="1"/>
  <c r="L120" i="1"/>
  <c r="L127" i="1"/>
  <c r="J127" i="1"/>
  <c r="L135" i="1"/>
  <c r="J135" i="1"/>
  <c r="J142" i="1"/>
  <c r="L142" i="1"/>
  <c r="J145" i="1"/>
  <c r="J152" i="1"/>
  <c r="L152" i="1"/>
  <c r="L144" i="1" s="1"/>
  <c r="J7" i="1"/>
  <c r="J6" i="1" s="1"/>
  <c r="L7" i="1"/>
  <c r="L6" i="1" s="1"/>
  <c r="J66" i="1" l="1"/>
  <c r="J144" i="1"/>
  <c r="L74" i="1"/>
  <c r="L42" i="1"/>
  <c r="L134" i="1"/>
  <c r="L100" i="1"/>
  <c r="J74" i="1"/>
  <c r="L66" i="1"/>
  <c r="J100" i="1"/>
  <c r="J42" i="1"/>
  <c r="J9" i="1"/>
  <c r="J119" i="1"/>
  <c r="J134" i="1"/>
  <c r="L119" i="1"/>
  <c r="L156" i="1" l="1"/>
  <c r="J15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Table001 (Page 1)" description="Conexão com a consulta 'Table001 (Page 1)' na pasta de trabalho." type="5" refreshedVersion="8" background="1" saveData="1">
    <dbPr connection="Provider=Microsoft.Mashup.OleDb.1;Data Source=$Workbook$;Location=&quot;Table001 (Page 1)&quot;;Extended Properties=&quot;&quot;" command="SELECT * FROM [Table001 (Page 1)]"/>
  </connection>
</connections>
</file>

<file path=xl/sharedStrings.xml><?xml version="1.0" encoding="utf-8"?>
<sst xmlns="http://schemas.openxmlformats.org/spreadsheetml/2006/main" count="727" uniqueCount="340">
  <si>
    <t>SUB-ITEM</t>
  </si>
  <si>
    <t>REFERÊNCIA</t>
  </si>
  <si>
    <t>CÓDIGO</t>
  </si>
  <si>
    <t>SERVIÇO</t>
  </si>
  <si>
    <t>UNID</t>
  </si>
  <si>
    <t>QTDE</t>
  </si>
  <si>
    <t>PREÇO SUBITEM SEM BDI</t>
  </si>
  <si>
    <t>UN</t>
  </si>
  <si>
    <t>M</t>
  </si>
  <si>
    <t>BDI (%)</t>
  </si>
  <si>
    <t>VALOR C BDI</t>
  </si>
  <si>
    <t>M2</t>
  </si>
  <si>
    <t>ED-49813</t>
  </si>
  <si>
    <t>ED-50155</t>
  </si>
  <si>
    <t>MÊS</t>
  </si>
  <si>
    <t>ED-50600</t>
  </si>
  <si>
    <t>ED-51148</t>
  </si>
  <si>
    <t>PREÇO UNITÁRIO SEM BDI</t>
  </si>
  <si>
    <t>PREÇO UNITÁRIO COM BDI</t>
  </si>
  <si>
    <t>PREÇO SUBITEM COM BDI</t>
  </si>
  <si>
    <t>ED-28427</t>
  </si>
  <si>
    <t>CPU-1</t>
  </si>
  <si>
    <t>NÍVEL 1</t>
  </si>
  <si>
    <t>NÍVEL 2</t>
  </si>
  <si>
    <t>NÍVEL 3</t>
  </si>
  <si>
    <t>TOTAL SEM BDI:</t>
  </si>
  <si>
    <t>TOTAL COM BDI:</t>
  </si>
  <si>
    <t>ED-48507</t>
  </si>
  <si>
    <t>ED-48472</t>
  </si>
  <si>
    <t>ED-48491</t>
  </si>
  <si>
    <t>ED-50137</t>
  </si>
  <si>
    <t>ED-50163</t>
  </si>
  <si>
    <t>ED-27006</t>
  </si>
  <si>
    <t>ED-50157</t>
  </si>
  <si>
    <t>ED-29713</t>
  </si>
  <si>
    <t>ED-15226</t>
  </si>
  <si>
    <t>ED-48540</t>
  </si>
  <si>
    <t>ED-48542</t>
  </si>
  <si>
    <t>ED-48569</t>
  </si>
  <si>
    <t>ED-48642</t>
  </si>
  <si>
    <t>ED-48644</t>
  </si>
  <si>
    <t>ED-48666</t>
  </si>
  <si>
    <t>ED-51142</t>
  </si>
  <si>
    <t>ED-50414</t>
  </si>
  <si>
    <t>ED-51132</t>
  </si>
  <si>
    <t>ED-29231</t>
  </si>
  <si>
    <t>ED-29235</t>
  </si>
  <si>
    <t>ED-51125</t>
  </si>
  <si>
    <t xml:space="preserve">DEMOLIÇÃO MANUAL DE SARJETA OU SARJETÃO DE CONCRETO, INCLUSIVE AFASTAMENTO E EMPILHAMENTO, EXCLUSIVE TRANSPORTE E RETIRADA DO MATERIAL DEMOLIDO
</t>
  </si>
  <si>
    <t>REMOÇÃO MANUAL DE GUIA DE MEIO-FIO PRÉ-MOLDADA EM CONCRETO, COM REAPROVEITAMENTO, INCLUSIVE AFASTAMENTO E EMPILHAMENTO, EXCLUSIVE TRANSPORTE E RETIRADA DO MATERIAL REMOVIDO NÃO REAPROVEITÁVEL</t>
  </si>
  <si>
    <t>REMOÇÃO MANUAL DE PAVIMENTO PARALELEPÍPEDO, COM REAPROVEITAMENTO, INCLUSIVE AFASTAMENTO E EMPILHAMENTO, EXCLUSIVE TRANSPORTE E RETIRADA DO MATERIAL REMOVIDO NÃO REAPROVEITÁVEL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</si>
  <si>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</si>
  <si>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LOCAÇÃO DE BANHEIRO QUÍMICO, DIMENSÃO (110X120X230)CM, LINHA PADRÃO, CONTENDO UMA (1) PIA/HIGIENIZADOR DE MÃOS, INCLUSIVE MANUTENÇÃO E MOBILIZAÇÃO/DESMOBILIZAÇÃO</t>
  </si>
  <si>
    <t>MOBILIZAÇÃO E DESMOBILIZAÇÃO DE CONTAINER, INCLUSIVE CARGA, DESCARGA E TRANSPORTE EM CAMINHÃO CARROCERIA COM GUINDAUTO (MUNCK), EXCLUSIVE LOCAÇÃO DO CONTAINER</t>
  </si>
  <si>
    <t>TAPUME DE PROTEÇÃO PARA TRANSEUNTE EM TELA DE POLIETILENO, COM MÓDULO NA DIMENSÃO DE (150X150)CM, INCLUSIVE PONTALETE COM BASE DE APOIO EM CONCRETO MAGRO, FORNECIMENTO E MOVIMENTAÇÃO</t>
  </si>
  <si>
    <t>CONE PARA SINALIZAÇÃO/ISOLAMENTO DE ÁREAS, ALTURA 75CM, INCLUSIVE FORNECIMENTO E MOVIMENTAÇÃO</t>
  </si>
  <si>
    <t>ESCORAMENTO DE VALA DESCONTÍNUO, COM PRANCHAS VERTICAIS, LONGARINAS E ESTRONCAS DE MADEIRA, REAPROVEITAMENTO (3X), EXCLUSIVE ESCAVAÇÃO</t>
  </si>
  <si>
    <t>LASTRO DE BRITA COM PEDRA BRITADA NÚMERO 2 E 3, INCLUSIVE ADENSAMENTO E APILOAMENTO MANUAL</t>
  </si>
  <si>
    <t>APLICAÇÃO DE LONA PRETA, ESP. 150 MICRAS, INCLUSIVE FORNECIMENTO</t>
  </si>
  <si>
    <t>ALA DE REDE TUBULAR DN 600, EXCLUSIVE BOTA FORA</t>
  </si>
  <si>
    <t>ALA DE REDE TUBULAR DN 800, EXCLUSIVE BOTA FORA</t>
  </si>
  <si>
    <t>CHAMINÉ DE POÇO DE VISITA TIPO "B", EM ANEL DE CONCRETO CA-1 COM DEGRAUS DE AÇO CA-50</t>
  </si>
  <si>
    <t>POÇO DE VISITA PARA REDE TUBULAR TIPO B DN 600, EXCLUSIVE ESCAVAÇÃO, REATERRO E BOTA FORA</t>
  </si>
  <si>
    <t>POÇO DE VISITA PARA REDE TUBULAR TIPO B DN 800, EXCLUSIVE ESCAVAÇÃO, REATERRO E BOTA FORA</t>
  </si>
  <si>
    <t>TAMPÃO CIRCULAR EM FERRO FUNDIDO PARA POÇO DE VISITA, ARTICULADO COM DIÂMETRO DE 60CM, CLASSE 400, INCLUSIVE ASSENTAMENTO, EXCLUSIVE POÇO DE VISITA</t>
  </si>
  <si>
    <t>RAMPA PARA ACESSO DE DEFICIENTE, EM CONCRETO SIMPLES FCK = 25 MPA, DESEMPENADA, COM PINTURA INDICATIVA, 02 DEMÃOS</t>
  </si>
  <si>
    <t>REMOÇÃO E REASSENTAMENTO DE MEIO-FIO PRÉ-MOLDADO DE CONCRETO COM REAPROVEITAMENTO</t>
  </si>
  <si>
    <t>PAVIMENTAÇÃO</t>
  </si>
  <si>
    <t>REMOÇÃO E REASSENTAMENTO DE CALÇAMENTO EM BLOCO DE CONCRETO INTERTRAVADO OU SEXTAVADO, COM REAPROVEITAMENTO DOS BLOCOS, INCLUSIVE FORNECIMENTO COM APLICAÇÃO E REGULARIZAÇÃO MECANIZADA DE COLCHÃO DE AREIA</t>
  </si>
  <si>
    <t>CARGA MECÂNICA DE MATERIAL DE QUALQUER NATUREZA SOBRE CAMINHÃO, EXCLUSIVE TRANSPORTE</t>
  </si>
  <si>
    <t>TRANSPORTE DE MATERIAL DE QUALQUER NATUREZA EM CAMINHÃO, DISTÂNCIA MAIOR QUE 2KM E MENOR OU IGUAL A 5KM, DENTRO DO PERÍMETRO URBANO, EXCLUSIVE CARGA, INCLUSIVE DESCARGA</t>
  </si>
  <si>
    <t>TRANSPORTE DE MATERIAL DE QUALQUER NATUREZA EM CAMINHÃO, DISTÂNCIA MAIORES QUE 30KM, DENTRO DO PERÍMETRO URBANO, EXCLUSIVE CARGA, INCLUSIVE DESCARGA</t>
  </si>
  <si>
    <t>TRANSPORTE DE MATERIAL DEMOLIDO EM CAÇAMBA, EXCLUSIVE CARGA MANUAL OU MECÂNICA</t>
  </si>
  <si>
    <t>ENGENHEIRO CIVIL DE OBRA PLENO COM ENCARGOS COMPLEMENTARES</t>
  </si>
  <si>
    <t>TÉCNICO EM SEGURANÇA DO TRABALHO COM ENCARGOS COMPLEMENTARES</t>
  </si>
  <si>
    <t>U</t>
  </si>
  <si>
    <t>TUBO DE CONCRETO PARA REDES COLETORAS DE ÁGUAS PLUVIAIS, DIÂMETRO DE 400 MM, JUNTA RÍGIDA, INSTALADO EM LOCAL COM BAIXO NÍVEL DE INTERFERÊNCIAS - FORNECIMENTO E ASSENTAMENTO. AF_03/2024</t>
  </si>
  <si>
    <t>TUBO DE CONCRETO PARA REDES COLETORAS DE ÁGUAS PLUVIAIS, DIÂMETRO DE 600 MM, JUNTA RÍGIDA, INSTALADO EM LOCAL COM BAIXO NÍVEL DE INTERFERÊNCIAS - FORNECIMENTO E ASSENTAMENTO. AF_03/2024</t>
  </si>
  <si>
    <t>TUBO DE CONCRETO PARA REDES COLETORAS DE ÁGUAS PLUVIAIS, DIÂMETRO DE 800 MM, JUNTA RÍGIDA, INSTALADO EM LOCAL COM BAIXO NÍVEL DE INTERFERÊNCIAS - FORNECIMENTO E ASSENTAMENTO. AF_03/2024</t>
  </si>
  <si>
    <t>TUBO DE CONCRETO PARA REDES COLETORAS DE ÁGUAS PLUVIAIS, DIÂMETRO DE 900 MM, JUNTA RÍGIDA, INSTALADO EM LOCAL COM BAIXO NÍVEL DE INTERFERÊNCIAS - FORNECIMENTO E ASSENTAMENTO. AF_03/2024</t>
  </si>
  <si>
    <t>TUBO DE CONCRETO PARA REDES COLETORAS DE ÁGUAS PLUVIAIS, DIÂMETRO DE 1000 MM, JUNTA RÍGIDA, INSTALADO EM LOCAL COM BAIXO NÍVEL DE INTERFERÊNCIAS - FORNECIMENTO E ASSENTAMENTO. AF_03/2024</t>
  </si>
  <si>
    <t>DRENO SUBSUPERFICIAL (SEÇÃO 0,40 X 0,40 M), COM TUBO DE PEAD CORRUGADO PERFURADO, DN 100 MM, ENCHIMENTO COM AREIA. AF_07/2021</t>
  </si>
  <si>
    <t>DRENO SUBSUPERFICIAL (SEÇÃO 0,40 X 0,40 M), COM TUBO DE PEAD CORRUGADO PERFURADO, DN 100 MM, ENCHIMENTO COM BRITA, ENVOLVIDO COM MANTA GEOTÊXTIL. AF_07/2021</t>
  </si>
  <si>
    <t>DRENO PROFUNDO (SEÇÃO 0,50 X 1,50 M), COM TUBO DE PEAD CORRUGADO PERFURADO, DN 100 MM, ENCHIMENTO COM AREIA. AF_07/2021</t>
  </si>
  <si>
    <t>DRENO PROFUNDO (SEÇÃO 0,50 X 1,50 M), COM TUBO DE PEAD CORRUGADO PERFURADO, DN 100 MM, ENCHIMENTO COM BRITA, ENVOLVIDO COM MANTA GEOTÊXTIL. AF_07/2021</t>
  </si>
  <si>
    <t>CAIXA PARA BOCA DE LOBO SIMPLES RETANGULAR, EM ALVENARIA COM TIJOLOS CERÂMICOS MACIÇOS, DIMENSÕES INTERNAS: 0,6X1X1,2 M. AF_12/2020</t>
  </si>
  <si>
    <t>CAIXA PARA BOCA DE LOBO DUPLA RETANGULAR, EM ALVENARIA COM TIJOLOS CERÂMICOS MACIÇOS, DIMENSÕES INTERNAS: 0,6X2,2X1,2 M. AF_12/2020</t>
  </si>
  <si>
    <t>CAIXA PARA BOCA DE LOBO COMBINADA COM GRELHA RETANGULAR, EM ALVENARIA COM TIJOLOS CERÂMICOS MACIÇOS, DIMENSÕES INTERNAS: 1,3X1X1,2 M. AF_12/2020</t>
  </si>
  <si>
    <t>CAIXA PARA BOCA DE LOBO DUPLA COMBINADA COM GRELHA RETANGULAR, EM ALVENARIA COM TIJOLOS CERÂMICOS MACIÇOS, DIMENSÕES INTERNAS: 1,3X2,2X1,2 M. AF_12/2020</t>
  </si>
  <si>
    <t>ACRÉSCIMO PARA POÇO DE VISITA CIRCULAR PARA DRENAGEM, EM CONCRETO PRÉ-MOLDADO, DIÂMETRO INTERNO = 0,8 M. AF_12/2020</t>
  </si>
  <si>
    <t>ASSENTAMENTO DE GUIA (MEIO-FIO) EM TRECHO RETO, CONFECCIONADA EM CONCRETO PRÉ-FABRICADO, DIMENSÕES 100X15X13X30 CM (COMPRIMENTO X BASE INFERIOR X BASE SUPERIOR X ALTURA). AF_01/2024</t>
  </si>
  <si>
    <t>ASSENTAMENTO DE GUIA (MEIO-FIO) EM TRECHO CURVO, CONFECCIONADA EM CONCRETO PRÉ-FABRICADO, DIMENSÕES 100X15X13X30 CM (COMPRIMENTO X BASE INFERIOR X BASE SUPERIOR X ALTURA). AF_01/2024</t>
  </si>
  <si>
    <t>ESCAVAÇÃO HORIZONTAL, INCLUINDO CARGA, DESCARGA E TRANSPORTE EM SOLO DE 1A CATEGORIA COM TRATOR DE ESTEIRAS (125HP/LÂMINA: 2,70M3) E CAMINHÃO BASCULANTE DE 10M3, DMT ATÉ 200M. AF_07/2020</t>
  </si>
  <si>
    <t>EXECUÇÃO DE PAVIMENTO EM PISO INTERTRAVADO, COM BLOCO SEXTAVADO DE 25 X 25 CM, ESPESSURA 8 CM. AF_10/2022</t>
  </si>
  <si>
    <t>EXECUÇÃO DE PASSEIO EM PISO INTERTRAVADO, COM BLOCO RETANGULAR COR NATURAL DE 20 X 10 CM, ESPESSURA 6 CM. AF_10/2022</t>
  </si>
  <si>
    <t>EXECUÇÃO DE PAVIMENTO EM PISO INTERTRAVADO, COM BLOCO RETANGULAR COR NATURAL DE 20 X 10 CM, ESPESSURA 8 CM. AF_10/2022</t>
  </si>
  <si>
    <t>EXECUÇÃO DE PAVIMENTO EM PISO INTERTRAVADO, COM BLOCO 16 FACES DE 22 X 11 CM, ESPESSURA 8 CM. AF_10/2022</t>
  </si>
  <si>
    <t>PINTURA DE FAIXA DE PEDESTRE OU ZEBRADA TINTA RETRORREFLETIVA A BASE DE RESINA ACRÍLICA COM MICROESFERAS DE VIDRO, E = 30 CM, APLICAÇÃO MANUAL. AF_05/2021</t>
  </si>
  <si>
    <t>PINTURA DE SÍMBOLOS E TEXTOS COM TINTA ACRÍLICA, DEMARCAÇÃO COM FITA ADESIVA E APLICAÇÃO COM ROLO. AF_05/2021</t>
  </si>
  <si>
    <t>EXECUÇÃO DE PASSEIO (CALÇADA) OU PISO DE CONCRETO COM CONCRETO MOLDADO IN LOCO, FEITO EM OBRA, ACABAMENTO CONVENCIONAL, NÃO ARMADO. AF_08/2022</t>
  </si>
  <si>
    <t>EXECUÇÃO DE PASSEIO (CALÇADA) OU PISO DE CONCRETO COM CONCRETO MOLDADO IN LOCO, FEITO EM OBRA, ACABAMENTO CONVENCIONAL, ESPESSURA 6 CM, ARMADO. AF_08/2022</t>
  </si>
  <si>
    <t>REMOÇÃO DE PISO DE BLOCO INTERTRAVADO OU DE PEDRA PORTUGUESA, DE FORMA MANUAL, COM REAPROVEITAMENTO. AF_09/2023</t>
  </si>
  <si>
    <t>DEMOLIÇÃO PARCIAL DE PAVIMENTO ASFÁLTICO, DE FORMA MECANIZADA, SEM REAPROVEITAMENTO. AF_09/2023</t>
  </si>
  <si>
    <t>LIMPEZA MECANIZADA DE CAMADA VEGETAL, VEGETAÇÃO E PEQUENAS ÁRVORES (DIÂMETRO DE TRONCO MENOR QUE 0,20 M), COM TRATOR DE ESTEIRAS. AF_03/2024</t>
  </si>
  <si>
    <t>ENCARREGADO GERAL COM ENCARGOS COMPLEMENTARES</t>
  </si>
  <si>
    <t>ENGENHEIRO CIVIL DE OBRA JUNIOR COM ENCARGOS COMPLEMENTARES</t>
  </si>
  <si>
    <t>M3</t>
  </si>
  <si>
    <t>H</t>
  </si>
  <si>
    <t>TXKM</t>
  </si>
  <si>
    <t>M3XKM</t>
  </si>
  <si>
    <t>T</t>
  </si>
  <si>
    <t>MES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</si>
  <si>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</si>
  <si>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</si>
  <si>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EXECUÇÃO E COMPACTAÇÃO DE CORPO DE ATERRO DE ATERRO (95% DE ENERGIA DO PROCTOR NORMAL) COM SOLO PREDOMINANTEMENTE ARGILOSO ESPESSURA 15 CM - EXCLUSIVE MATERIAL, ESCAVAÇÃO, CARGA E TRANSPORTE. AF_09/2024</t>
  </si>
  <si>
    <t>REGULARIZAÇÃO E COMPACTAÇÃO DE SUBLEITO DE SOLO PREDOMINANTEMENTE ARGILOSO, PARA OBRAS DE CONSTRUÇÃO DE PAVIMENTOS. AF_09/2024</t>
  </si>
  <si>
    <t>REGULARIZAÇÃO E COMPACTAÇÃO DE SUBLEITO DE SOLO PREDOMINANTEMENTE ARENOSO, PARA OBRAS DE CONSTRUÇÃO DE PAVIMENTOS. AF_09/2024</t>
  </si>
  <si>
    <t>ESPALHAMENTO DE MATERIAL COM TRATOR DE ESTEIRAS. AF_09/2024</t>
  </si>
  <si>
    <t>CONSTRUÇÃO DE BASE E SUB-BASE PARA PAVIMENTAÇÃO DE BRITA GRADUADA SIMPLES, COM ESPESSURA DE 20 CM - EXCLUSIVE CARGA E TRANSPORTE. AF_09/2024</t>
  </si>
  <si>
    <t>CANTEIRO DE OBRAS</t>
  </si>
  <si>
    <t>TERRAPLENAGEM</t>
  </si>
  <si>
    <t>ED-7426</t>
  </si>
  <si>
    <t>ED-7425</t>
  </si>
  <si>
    <t>PISO PODOTÁTIL DE CONCRETO, ALERTA OU DIRECIONAL, APLICADO EM PISO (20X20)CM COM JUNTA SECA, COR VERMELHO/AMARELO, INCLUSIVE ASSENTAMENTO COM ARGAMASSA INDUSTRIALIZADA</t>
  </si>
  <si>
    <t>CARGA E DESCARGA MECÂNICA DE PISO INTERTRAVADO, EM CAMINHÃO, TRAÇÃO 6X2, TIPO TRUCADO, PESO BRUTO TOTAL (PBT) DE 23.000KG, COM GUINDASTE ARTICULADO, MOMENTO DE CARGA MÁXIMO DE 10TXM, E CARROCERIA DE CARGA SECA, COM CAPACIDADE DE 14T, INCLUSIVE MANOBRA, EXCLUSIVE TRANSPORTE</t>
  </si>
  <si>
    <t>TRANSPORTE DE PISO INTERTRAVADO, EM CAMINHÃO, TRAÇÃO 6X2, TIPO TRUCADO, PESO BRUTO TOTAL (PBT) DE 23.000KG, COM GUINDASTE ARTICULADO, MOMENTO DE CARGA MÁXIMO DE 10TXM, E CARROCERIA DE CARGA SECA, COM CAPACIDADE DE 14T, EM RODOVIA PAVIMENTADA, EXCLUSIVE MANOBRA, CARGA E DESCARGA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</si>
  <si>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</si>
  <si>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</si>
  <si>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LOCACAO DE CONTAINER 2,30 X 6,00 M, ALT. 2,50 M, PARA ESCRITORIO, SEM DIVISORIAS INTERNAS E SEM SANITARIO (NAO INCLUI MOBILIZACAO/DESMOBILIZACAO)</t>
  </si>
  <si>
    <t>EXECUÇÃO DE SARJETA DE CONCRETO USINADO, MOLDADA IN LOCO EM TRECHO CURVO, 30 CM BASE X 15 CM ALTURA. AF_01/2024</t>
  </si>
  <si>
    <t>EXECUÇÃO DE SARJETA DE CONCRETO USINADO, MOLDADA IN LOCO EM TRECHO CURVO, 45 CM BASE X 15 CM ALTURA. AF_01/2024</t>
  </si>
  <si>
    <t>EXECUÇÃO DE SARJETA DE CONCRETO USINADO, MOLDADA IN LOCO EM TRECHO CURVO, 60 CM BASE X 15 CM ALTURA. AF_01/2024</t>
  </si>
  <si>
    <t>EXECUÇÃO DE SARJETA DE CONCRETO USINADO, MOLDADA IN LOCO EM TRECHO RETO, 30 CM BASE X 15 CM ALTURA. AF_01/2024</t>
  </si>
  <si>
    <t>EXECUÇÃO DE SARJETA DE CONCRETO USINADO, MOLDADA IN LOCO EM TRECHO RETO, 45 CM BASE X 15 CM ALTURA. AF_01/2024</t>
  </si>
  <si>
    <t>EXECUÇÃO DE SARJETA DE CONCRETO USINADO, MOLDADA IN LOCO EM TRECHO RETO, 60 CM BASE X 15 CM ALTURA. AF_01/2024</t>
  </si>
  <si>
    <t>EXECUÇÃO DE SARJETÃO DE CONCRETO USINADO, MOLDADA IN LOCO EM TRECHO RETO, 100 CM BASE X 20 CM ALTURA. AF_01/2024</t>
  </si>
  <si>
    <t>PINTURA DE EIXO VIÁRIO SOBRE ASFALTO COM TINTA RETRORREFLETIVA A BASE DE RESINA ACRÍLICA COM MICROESFERAS DE VIDRO, E = 10 CM, APLICAÇÃO MECÂNICA COM DEMARCADORA AUTOPROPELIDA. AF_05/2021</t>
  </si>
  <si>
    <t>BASE PARA POÇO DE VISITA CIRCULAR PARA DRENAGEM, EM CONCRETO PRÉ-MOLDADO, DIÂMETRO INTERNO = 0,80 M, PROFUNDIDADE = 1,35 M, EXCLUINDO TAMPÃO. AF_12/2020</t>
  </si>
  <si>
    <t>PREPARO DE FUNDO DE VALA COM LARGURA MAIOR OU IGUAL A 1,5 M E MENOR QUE 2,5 M, COM CAMADA DE BRITA, LANÇAMENTO MANUAL. AF_01/2026</t>
  </si>
  <si>
    <t>PREPARO DE FUNDO DE VALA COM LARGURA MENOR QUE 1,5 M, COM CAMADA DE BRITA, LANÇAMENTO MANUAL. AF_01/2026</t>
  </si>
  <si>
    <t>CARGA, MANOBRA E DESCARGA DE SOLOS E MATERIAIS GRANULARES EM CAMINHÃO BASCULANTE 10 M³ - CARGA COM PÁ CARREGADEIRA (CAÇAMBA DE 1,7 A 2,8 M³ / 128 HP) E DESCARGA LIVRE (UNIDADE: M3). AF_02/2026</t>
  </si>
  <si>
    <t>TRANSPORTE COM CAMINHÃO BASCULANTE DE 10 M³, EM VIA URBANA PAVIMENTADA, ADICIONAL PARA DMT EXCEDENTE A 30 KM (UNIDADE: M3XKM). AF_02/2026</t>
  </si>
  <si>
    <t>TRANSPORTE COM CAMINHÃO BASCULANTE DE 10 M³, EM VIA URBANA PAVIMENTADA, DMT ATÉ 30 KM (UNIDADE: M3XKM). AF_02/2026</t>
  </si>
  <si>
    <t>INSTALAÇÃO PLACA DE OBRA</t>
  </si>
  <si>
    <t>PRELIMINARES</t>
  </si>
  <si>
    <t>INSTALAÇÃO CANTEIRO DE OBRAS E ADMINISTRAÇÃO DE OBRAS</t>
  </si>
  <si>
    <t>FITA ZEBRADA AMARELA PARA SINALIZAÇÃO ISOLAMENTO DE ÁREA, EXCLUSIVE SUPORTE PARA SUSTENTAÇÃO, INCLUSIVE FIXAÇÃO E FORNECIMENTO</t>
  </si>
  <si>
    <t>ADMINISTRAÇÃO LOCAL DE OBRAS</t>
  </si>
  <si>
    <t>EXECUÇÃO DE CORTE/ATERRO PARA CORREÇÃO DE GREIDE/ALARGAMENTO DA VIA E EXECUÇÃO DAS FAIXAS ELEVADAS</t>
  </si>
  <si>
    <t>LOCAÇÃO DA PAVIMENTAÇÃO</t>
  </si>
  <si>
    <t>LOCAÇÃO DE PAVIMENTO</t>
  </si>
  <si>
    <t>LOCAÇÃO DE PAVIMENTAÇÃO</t>
  </si>
  <si>
    <t>DRENAGEM SUBSUPERFICIAL E PROFUNDA</t>
  </si>
  <si>
    <t>DRENOS PROFUNDOS E SUBSUPERFICIAL</t>
  </si>
  <si>
    <t>DRENAGEM PLUVIAL</t>
  </si>
  <si>
    <t>REDE DE ÁGUAS PLUVIAIS</t>
  </si>
  <si>
    <t>ALAS DE REDE TUBULAR E POÇOS DE VISITA</t>
  </si>
  <si>
    <t>REFORÇO DE SUBLEITO, EXECUÇÃO DE BASE E OU SUB-BASE</t>
  </si>
  <si>
    <t>SUBLEITO</t>
  </si>
  <si>
    <t>EXECUÇÃO DE BASE OU SUB-BASE</t>
  </si>
  <si>
    <t>DEMOLIÇÕES/REMOÇÕES</t>
  </si>
  <si>
    <t>PAVIMENTAÇÃO EM BLOCO SEXTAVADO</t>
  </si>
  <si>
    <t>PAVIMENTAÇÃO EM BLOCO INTERTRAVADO</t>
  </si>
  <si>
    <t>GUIAS DE TRAVAMENTO</t>
  </si>
  <si>
    <t>DRENAGEM SUPERFICIAL</t>
  </si>
  <si>
    <t>ASSENTAMENTO DE GUIAS PRÉ-FABRICADAS</t>
  </si>
  <si>
    <t>EXECUÇÃO DE SARJETAS E SARJETÃO</t>
  </si>
  <si>
    <t>BOCAS DE LOBO</t>
  </si>
  <si>
    <t>EXECUÇÃO DE CALÇADAS</t>
  </si>
  <si>
    <t>CALÇADAS EM BLOCO INTERTRAVADO</t>
  </si>
  <si>
    <t>CALÇADAS EM CONCRETO</t>
  </si>
  <si>
    <t>ACESSIBILIDADE</t>
  </si>
  <si>
    <t>FAIXAS ELEVADAS</t>
  </si>
  <si>
    <t>RAMPAS ACESSÍVEIS</t>
  </si>
  <si>
    <t>SINALIZAÇÃO</t>
  </si>
  <si>
    <t>SINALIZAÇÃO TÁTIL</t>
  </si>
  <si>
    <t>PINTURA FAIXAS ELEVADAS E FAIXAS DE PEDESTRES</t>
  </si>
  <si>
    <t>PINTURAS EIXOS VIÁRIOS, SÍMBOLOS E TEXTOS</t>
  </si>
  <si>
    <t>PLACAS DE TRÂNSITO PARA FAIXA ELEVADA</t>
  </si>
  <si>
    <t>CPU-2</t>
  </si>
  <si>
    <t>PLACAS DE SINALIZAÇÃO DO TIPO A-32B  PARA FAIXAS ELEVADAS, INCLUSIVE BASE DE CONCRETO E POSTE DE SUSTENÇÃO</t>
  </si>
  <si>
    <t>CPU-3</t>
  </si>
  <si>
    <t>PLACAS DE SINALIZAÇÃO DO TIPO A-32B PARA FAIXAS DE PEDESTRES, INCLUSIVE BASE DE CONCRETO E POSTE DE SUSTENÇÃO</t>
  </si>
  <si>
    <t>OBRAS DE CALÇAMENTO</t>
  </si>
  <si>
    <t>ASSOCIAÇÃO DOS MUNICÍPIOS DA MICRORREGIÃO DO MÉDIO SAPUCAÍ – AMESP</t>
  </si>
  <si>
    <t>PLANILHA ORÇAMENTÁRIA SEM DESONERAÇÃO - BDI 24,49%</t>
  </si>
  <si>
    <t>1.</t>
  </si>
  <si>
    <t>1.1.</t>
  </si>
  <si>
    <t>1.1.1</t>
  </si>
  <si>
    <t>SETOP - JAN/26</t>
  </si>
  <si>
    <t>2.</t>
  </si>
  <si>
    <t>2.1.</t>
  </si>
  <si>
    <t>2.1.1</t>
  </si>
  <si>
    <t>2.1.2</t>
  </si>
  <si>
    <t>2.1.3</t>
  </si>
  <si>
    <t>SINAPI - MAR/26</t>
  </si>
  <si>
    <t>2.1.4</t>
  </si>
  <si>
    <t>2.1.5</t>
  </si>
  <si>
    <t>2.1.6</t>
  </si>
  <si>
    <t>2.2.</t>
  </si>
  <si>
    <t>2.2.1</t>
  </si>
  <si>
    <t>2.2.2</t>
  </si>
  <si>
    <t>2.2.3</t>
  </si>
  <si>
    <t>2.2.4</t>
  </si>
  <si>
    <t>3.</t>
  </si>
  <si>
    <t>3.1.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</si>
  <si>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</si>
  <si>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</si>
  <si>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</si>
  <si>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</si>
  <si>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</si>
  <si>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</si>
  <si>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</si>
  <si>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</si>
  <si>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4.</t>
  </si>
  <si>
    <t>4.1.</t>
  </si>
  <si>
    <t>4.1.1</t>
  </si>
  <si>
    <t>COMPOSIÇÃO</t>
  </si>
  <si>
    <t>5.</t>
  </si>
  <si>
    <t>5.1.</t>
  </si>
  <si>
    <t>5.1.1</t>
  </si>
  <si>
    <t>5.1.2</t>
  </si>
  <si>
    <t>5.1.3</t>
  </si>
  <si>
    <t>5.1.4</t>
  </si>
  <si>
    <t>5.1.5</t>
  </si>
  <si>
    <t>6.</t>
  </si>
  <si>
    <t>6.1.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</si>
  <si>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</si>
  <si>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</si>
  <si>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</si>
  <si>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</si>
  <si>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</si>
  <si>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</si>
  <si>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</si>
  <si>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</si>
  <si>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</si>
  <si>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</si>
  <si>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</si>
  <si>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</si>
  <si>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</si>
  <si>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6.2.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</si>
  <si>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</si>
  <si>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</si>
  <si>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</si>
  <si>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</si>
  <si>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</si>
  <si>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</si>
  <si>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</si>
  <si>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</si>
  <si>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</t>
  </si>
  <si>
    <t>7.1.</t>
  </si>
  <si>
    <t>7.1.1</t>
  </si>
  <si>
    <t>7.1.2</t>
  </si>
  <si>
    <t>7.2.</t>
  </si>
  <si>
    <t>7.2.1</t>
  </si>
  <si>
    <t>7.2.2</t>
  </si>
  <si>
    <t>7.2.3</t>
  </si>
  <si>
    <t>8.</t>
  </si>
  <si>
    <t>8.1.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</si>
  <si>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</si>
  <si>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</si>
  <si>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</si>
  <si>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</si>
  <si>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</si>
  <si>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</si>
  <si>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</si>
  <si>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</si>
  <si>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</si>
  <si>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</t>
  </si>
  <si>
    <t>8.2.1</t>
  </si>
  <si>
    <t>8.2.2</t>
  </si>
  <si>
    <t>8.2.3</t>
  </si>
  <si>
    <t>8.2.4</t>
  </si>
  <si>
    <t>8.2.5</t>
  </si>
  <si>
    <t>8.3.</t>
  </si>
  <si>
    <t>8.3.1</t>
  </si>
  <si>
    <t>8.3.2</t>
  </si>
  <si>
    <t>8.3.3</t>
  </si>
  <si>
    <t>8.3.4</t>
  </si>
  <si>
    <t>8.3.5</t>
  </si>
  <si>
    <t>8.3.6</t>
  </si>
  <si>
    <t>8.4.</t>
  </si>
  <si>
    <t>8.4.1</t>
  </si>
  <si>
    <t>9.</t>
  </si>
  <si>
    <t>9.1.</t>
  </si>
  <si>
    <t>9.1.1</t>
  </si>
  <si>
    <t>9.1.2</t>
  </si>
  <si>
    <t>9.2.</t>
  </si>
  <si>
    <t>9.2.1</t>
  </si>
  <si>
    <t>9.2.2</t>
  </si>
  <si>
    <t>9.2.3</t>
  </si>
  <si>
    <t>9.2.4</t>
  </si>
  <si>
    <t>9.2.5</t>
  </si>
  <si>
    <t>9.2.6</t>
  </si>
  <si>
    <t>9.2.7</t>
  </si>
  <si>
    <t>9.3.</t>
  </si>
  <si>
    <t>9.3.1</t>
  </si>
  <si>
    <t>9.3.2</t>
  </si>
  <si>
    <t>9.3.3</t>
  </si>
  <si>
    <t>9.3.4</t>
  </si>
  <si>
    <t>10.</t>
  </si>
  <si>
    <t>10.1.</t>
  </si>
  <si>
    <t>10.1.1</t>
  </si>
  <si>
    <t>10.1.2</t>
  </si>
  <si>
    <t>10.1.3</t>
  </si>
  <si>
    <t>10.1.4</t>
  </si>
  <si>
    <t>10.1.5</t>
  </si>
  <si>
    <t>10.1.6</t>
  </si>
  <si>
    <t>10.2.</t>
  </si>
  <si>
    <t>10.2.1</t>
  </si>
  <si>
    <t>10.2.2</t>
  </si>
  <si>
    <t>10.2.3</t>
  </si>
  <si>
    <t>10.2.4</t>
  </si>
  <si>
    <t>10.2.5</t>
  </si>
  <si>
    <t>10.2.6</t>
  </si>
  <si>
    <t>11.</t>
  </si>
  <si>
    <t>11.1.</t>
  </si>
  <si>
    <t>11.1.1</t>
  </si>
  <si>
    <t>11.1.2</t>
  </si>
  <si>
    <t>11.1.3</t>
  </si>
  <si>
    <t>11.1.4</t>
  </si>
  <si>
    <t>11.1.5</t>
  </si>
  <si>
    <t>11.1.6</t>
  </si>
  <si>
    <t>11.2.</t>
  </si>
  <si>
    <t>11.2.1</t>
  </si>
  <si>
    <t>12.</t>
  </si>
  <si>
    <t>12.1.</t>
  </si>
  <si>
    <t>12.1.1</t>
  </si>
  <si>
    <t>12.2.</t>
  </si>
  <si>
    <t>12.2.1</t>
  </si>
  <si>
    <t>12.3.</t>
  </si>
  <si>
    <t>12.3.1</t>
  </si>
  <si>
    <t>12.3.2</t>
  </si>
  <si>
    <t>12.4.</t>
  </si>
  <si>
    <t>12.4.1</t>
  </si>
  <si>
    <t>12.4.2</t>
  </si>
  <si>
    <t>9.2.8</t>
  </si>
  <si>
    <t>GUIA (MEIO-FIO) E SARJETA CONJUGADOS DE CONCRETO, MOLDADA IN LOCO EM TRECHO RETO COM EXTRUSORA, 45 CM BASE (15 CM BASE DA GUIA + 30 CM BASE DA SARJETA) X 22 CM ALTURA. AF_01/2024</t>
  </si>
  <si>
    <t>9.2.9</t>
  </si>
  <si>
    <t>GUIA (MEIO-FIO) E SARJETA CONJUGADOS DE CONCRETO, MOLDADA IN LOCO EM TRECHO CURVO COM EXTRUSORA, 45 CM BASE (15 CM BASE DA GUIA + 30 CM BASE DA SARJETA) X 22 CM ALTURA. AF_01/2024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</si>
</sst>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_-* #,##0.00_-;\-* #,##0.00_-;_-* \-??_-;_-@_-"/>
    <numFmt numFmtId="167" formatCode="&quot;R$&quot;\ #,##0.00"/>
    <numFmt numFmtId="168" formatCode="&quot;R$&quot;\ #,##0.000"/>
  </numFmts>
  <fonts count="2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9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13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D0CECE"/>
        <bgColor rgb="FFD9D9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17375E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0.14999847407452621"/>
        <bgColor rgb="FF8497B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E5AF42"/>
      </patternFill>
    </fill>
    <fill>
      <patternFill patternType="solid">
        <fgColor rgb="FFBFBFBF"/>
      </patternFill>
    </fill>
    <fill>
      <patternFill patternType="solid">
        <fgColor rgb="FFF4F4F4"/>
      </patternFill>
    </fill>
    <fill>
      <patternFill patternType="solid">
        <fgColor rgb="FFFFE699"/>
      </patternFill>
    </fill>
    <fill>
      <patternFill patternType="solid">
        <fgColor rgb="FFFFC1C1"/>
      </patternFill>
    </fill>
    <fill>
      <patternFill patternType="solid">
        <fgColor rgb="FFFABE0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3" tint="-0.499984740745262"/>
      </right>
      <top style="thin">
        <color theme="3" tint="-0.499984740745262"/>
      </top>
      <bottom style="thin">
        <color indexed="64"/>
      </bottom>
      <diagonal/>
    </border>
  </borders>
  <cellStyleXfs count="139">
    <xf numFmtId="0" fontId="0" fillId="0" borderId="0"/>
    <xf numFmtId="166" fontId="11" fillId="0" borderId="0" applyBorder="0" applyProtection="0"/>
    <xf numFmtId="0" fontId="13" fillId="0" borderId="0"/>
    <xf numFmtId="0" fontId="14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0" fillId="0" borderId="0"/>
    <xf numFmtId="164" fontId="15" fillId="0" borderId="0" applyFont="0" applyFill="0" applyBorder="0" applyAlignment="0" applyProtection="0"/>
    <xf numFmtId="9" fontId="13" fillId="0" borderId="0"/>
    <xf numFmtId="0" fontId="13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8" fillId="0" borderId="0" applyFont="0" applyFill="0" applyBorder="0" applyAlignment="0" applyProtection="0"/>
    <xf numFmtId="0" fontId="13" fillId="0" borderId="0"/>
    <xf numFmtId="0" fontId="13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7" fillId="0" borderId="0"/>
    <xf numFmtId="164" fontId="1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6" fontId="11" fillId="0" borderId="0" applyBorder="0" applyProtection="0"/>
    <xf numFmtId="0" fontId="16" fillId="9" borderId="0"/>
    <xf numFmtId="0" fontId="17" fillId="10" borderId="0"/>
    <xf numFmtId="0" fontId="17" fillId="11" borderId="0"/>
    <xf numFmtId="0" fontId="17" fillId="12" borderId="0"/>
    <xf numFmtId="0" fontId="17" fillId="13" borderId="0"/>
    <xf numFmtId="0" fontId="17" fillId="14" borderId="0"/>
  </cellStyleXfs>
  <cellXfs count="90">
    <xf numFmtId="0" fontId="0" fillId="0" borderId="0" xfId="0"/>
    <xf numFmtId="0" fontId="18" fillId="0" borderId="0" xfId="0" applyFont="1"/>
    <xf numFmtId="0" fontId="20" fillId="0" borderId="0" xfId="0" applyFont="1" applyAlignment="1">
      <alignment vertical="center"/>
    </xf>
    <xf numFmtId="0" fontId="20" fillId="0" borderId="0" xfId="0" applyFont="1"/>
    <xf numFmtId="0" fontId="24" fillId="6" borderId="16" xfId="0" applyFont="1" applyFill="1" applyBorder="1" applyAlignment="1">
      <alignment vertical="center" wrapText="1"/>
    </xf>
    <xf numFmtId="0" fontId="24" fillId="0" borderId="17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167" fontId="24" fillId="0" borderId="12" xfId="0" applyNumberFormat="1" applyFont="1" applyBorder="1" applyAlignment="1">
      <alignment horizontal="right" vertical="center" wrapText="1"/>
    </xf>
    <xf numFmtId="167" fontId="24" fillId="0" borderId="11" xfId="0" applyNumberFormat="1" applyFont="1" applyBorder="1" applyAlignment="1">
      <alignment horizontal="right" vertical="center" wrapText="1"/>
    </xf>
    <xf numFmtId="0" fontId="24" fillId="6" borderId="6" xfId="0" applyFont="1" applyFill="1" applyBorder="1" applyAlignment="1">
      <alignment vertical="center" wrapText="1"/>
    </xf>
    <xf numFmtId="168" fontId="26" fillId="8" borderId="7" xfId="0" applyNumberFormat="1" applyFont="1" applyFill="1" applyBorder="1" applyAlignment="1">
      <alignment horizontal="right" vertical="center"/>
    </xf>
    <xf numFmtId="168" fontId="26" fillId="8" borderId="12" xfId="0" applyNumberFormat="1" applyFont="1" applyFill="1" applyBorder="1" applyAlignment="1">
      <alignment horizontal="right" vertical="center"/>
    </xf>
    <xf numFmtId="168" fontId="26" fillId="8" borderId="6" xfId="0" applyNumberFormat="1" applyFont="1" applyFill="1" applyBorder="1" applyAlignment="1">
      <alignment vertical="center"/>
    </xf>
    <xf numFmtId="168" fontId="26" fillId="8" borderId="4" xfId="0" applyNumberFormat="1" applyFont="1" applyFill="1" applyBorder="1" applyAlignment="1">
      <alignment vertical="center"/>
    </xf>
    <xf numFmtId="168" fontId="26" fillId="8" borderId="5" xfId="0" applyNumberFormat="1" applyFont="1" applyFill="1" applyBorder="1" applyAlignment="1">
      <alignment horizontal="right" vertical="center"/>
    </xf>
    <xf numFmtId="167" fontId="24" fillId="7" borderId="13" xfId="0" applyNumberFormat="1" applyFont="1" applyFill="1" applyBorder="1" applyAlignment="1">
      <alignment horizontal="right" vertical="center" wrapText="1"/>
    </xf>
    <xf numFmtId="167" fontId="24" fillId="7" borderId="11" xfId="0" applyNumberFormat="1" applyFont="1" applyFill="1" applyBorder="1" applyAlignment="1">
      <alignment horizontal="right" vertical="center" wrapText="1"/>
    </xf>
    <xf numFmtId="4" fontId="20" fillId="0" borderId="0" xfId="0" applyNumberFormat="1" applyFont="1" applyAlignment="1">
      <alignment vertical="center"/>
    </xf>
    <xf numFmtId="168" fontId="20" fillId="0" borderId="0" xfId="5" applyNumberFormat="1" applyFont="1" applyBorder="1" applyAlignment="1">
      <alignment vertical="center"/>
    </xf>
    <xf numFmtId="167" fontId="20" fillId="0" borderId="0" xfId="5" applyNumberFormat="1" applyFont="1" applyBorder="1" applyAlignment="1">
      <alignment horizontal="right" vertical="center"/>
    </xf>
    <xf numFmtId="167" fontId="20" fillId="0" borderId="0" xfId="0" applyNumberFormat="1" applyFont="1" applyAlignment="1">
      <alignment horizontal="right" vertical="center"/>
    </xf>
    <xf numFmtId="49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8" fontId="20" fillId="0" borderId="0" xfId="5" applyNumberFormat="1" applyFont="1" applyFill="1" applyBorder="1" applyAlignment="1">
      <alignment horizontal="center" vertical="center"/>
    </xf>
    <xf numFmtId="165" fontId="20" fillId="0" borderId="0" xfId="5" applyFont="1" applyFill="1" applyBorder="1" applyAlignment="1">
      <alignment horizontal="right" vertical="center"/>
    </xf>
    <xf numFmtId="167" fontId="23" fillId="2" borderId="0" xfId="0" applyNumberFormat="1" applyFont="1" applyFill="1" applyAlignment="1">
      <alignment horizontal="right" vertical="center" wrapText="1"/>
    </xf>
    <xf numFmtId="10" fontId="23" fillId="2" borderId="0" xfId="0" applyNumberFormat="1" applyFont="1" applyFill="1" applyAlignment="1">
      <alignment horizontal="right" vertical="center" wrapText="1"/>
    </xf>
    <xf numFmtId="167" fontId="20" fillId="0" borderId="0" xfId="5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 wrapText="1"/>
    </xf>
    <xf numFmtId="168" fontId="20" fillId="0" borderId="0" xfId="5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49" fontId="28" fillId="5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4" fontId="28" fillId="3" borderId="1" xfId="0" applyNumberFormat="1" applyFont="1" applyFill="1" applyBorder="1" applyAlignment="1">
      <alignment horizontal="center" vertical="center"/>
    </xf>
    <xf numFmtId="0" fontId="28" fillId="5" borderId="1" xfId="5" applyNumberFormat="1" applyFont="1" applyFill="1" applyBorder="1" applyAlignment="1">
      <alignment horizontal="center" vertical="center" wrapText="1"/>
    </xf>
    <xf numFmtId="167" fontId="28" fillId="5" borderId="1" xfId="5" applyNumberFormat="1" applyFont="1" applyFill="1" applyBorder="1" applyAlignment="1">
      <alignment horizontal="center" vertical="center" wrapText="1"/>
    </xf>
    <xf numFmtId="167" fontId="28" fillId="5" borderId="1" xfId="0" applyNumberFormat="1" applyFont="1" applyFill="1" applyBorder="1" applyAlignment="1">
      <alignment horizontal="center" vertical="center" wrapText="1"/>
    </xf>
    <xf numFmtId="49" fontId="28" fillId="0" borderId="9" xfId="0" applyNumberFormat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left" vertical="top"/>
    </xf>
    <xf numFmtId="0" fontId="28" fillId="0" borderId="10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167" fontId="28" fillId="0" borderId="8" xfId="0" applyNumberFormat="1" applyFont="1" applyBorder="1" applyAlignment="1">
      <alignment horizontal="right" vertical="center" wrapText="1"/>
    </xf>
    <xf numFmtId="167" fontId="28" fillId="0" borderId="15" xfId="0" applyNumberFormat="1" applyFont="1" applyBorder="1" applyAlignment="1">
      <alignment horizontal="right" vertical="center" wrapText="1"/>
    </xf>
    <xf numFmtId="49" fontId="18" fillId="0" borderId="3" xfId="0" applyNumberFormat="1" applyFont="1" applyBorder="1" applyAlignment="1">
      <alignment horizontal="right" vertical="center"/>
    </xf>
    <xf numFmtId="2" fontId="18" fillId="0" borderId="3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left" vertical="center" wrapText="1"/>
    </xf>
    <xf numFmtId="4" fontId="18" fillId="0" borderId="14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left" vertical="center" wrapText="1"/>
    </xf>
    <xf numFmtId="167" fontId="18" fillId="0" borderId="3" xfId="5" applyNumberFormat="1" applyFont="1" applyFill="1" applyBorder="1" applyAlignment="1">
      <alignment horizontal="right" vertical="center"/>
    </xf>
    <xf numFmtId="167" fontId="18" fillId="0" borderId="2" xfId="5" applyNumberFormat="1" applyFont="1" applyFill="1" applyBorder="1" applyAlignment="1">
      <alignment horizontal="right" vertical="center"/>
    </xf>
    <xf numFmtId="49" fontId="18" fillId="0" borderId="2" xfId="0" applyNumberFormat="1" applyFont="1" applyBorder="1" applyAlignment="1">
      <alignment horizontal="right" vertical="center"/>
    </xf>
    <xf numFmtId="2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20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4" fontId="18" fillId="0" borderId="19" xfId="0" applyNumberFormat="1" applyFont="1" applyBorder="1" applyAlignment="1">
      <alignment horizontal="center" vertical="center"/>
    </xf>
    <xf numFmtId="167" fontId="28" fillId="0" borderId="2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center" vertical="center"/>
    </xf>
    <xf numFmtId="1" fontId="18" fillId="0" borderId="0" xfId="0" applyNumberFormat="1" applyFont="1"/>
    <xf numFmtId="0" fontId="20" fillId="15" borderId="0" xfId="0" applyFont="1" applyFill="1" applyAlignment="1">
      <alignment vertical="center"/>
    </xf>
    <xf numFmtId="49" fontId="20" fillId="15" borderId="0" xfId="0" applyNumberFormat="1" applyFont="1" applyFill="1" applyAlignment="1">
      <alignment vertical="center"/>
    </xf>
    <xf numFmtId="0" fontId="20" fillId="15" borderId="0" xfId="0" applyFont="1" applyFill="1" applyAlignment="1">
      <alignment horizontal="left" vertical="center" wrapText="1"/>
    </xf>
    <xf numFmtId="0" fontId="20" fillId="15" borderId="0" xfId="0" applyFont="1" applyFill="1" applyAlignment="1">
      <alignment horizontal="center" vertical="center"/>
    </xf>
    <xf numFmtId="4" fontId="20" fillId="15" borderId="0" xfId="0" applyNumberFormat="1" applyFont="1" applyFill="1" applyAlignment="1">
      <alignment horizontal="center" vertical="center"/>
    </xf>
    <xf numFmtId="168" fontId="20" fillId="15" borderId="0" xfId="5" applyNumberFormat="1" applyFont="1" applyFill="1" applyBorder="1" applyAlignment="1">
      <alignment horizontal="center" vertical="center"/>
    </xf>
    <xf numFmtId="167" fontId="20" fillId="15" borderId="0" xfId="5" applyNumberFormat="1" applyFont="1" applyFill="1" applyBorder="1" applyAlignment="1">
      <alignment horizontal="right" vertical="center"/>
    </xf>
    <xf numFmtId="167" fontId="20" fillId="15" borderId="0" xfId="0" applyNumberFormat="1" applyFont="1" applyFill="1" applyAlignment="1">
      <alignment horizontal="right" vertical="center"/>
    </xf>
    <xf numFmtId="0" fontId="19" fillId="15" borderId="0" xfId="0" applyFont="1" applyFill="1" applyAlignment="1">
      <alignment vertical="center"/>
    </xf>
    <xf numFmtId="0" fontId="18" fillId="15" borderId="0" xfId="0" applyFont="1" applyFill="1" applyAlignment="1">
      <alignment vertical="center"/>
    </xf>
    <xf numFmtId="0" fontId="21" fillId="15" borderId="0" xfId="0" applyFont="1" applyFill="1" applyAlignment="1">
      <alignment horizontal="center" vertical="center" wrapText="1"/>
    </xf>
    <xf numFmtId="0" fontId="22" fillId="15" borderId="0" xfId="0" applyFont="1" applyFill="1" applyAlignment="1">
      <alignment horizontal="center" vertical="center" wrapText="1"/>
    </xf>
    <xf numFmtId="167" fontId="28" fillId="15" borderId="0" xfId="0" applyNumberFormat="1" applyFont="1" applyFill="1" applyAlignment="1">
      <alignment horizontal="center" vertical="center" wrapText="1"/>
    </xf>
    <xf numFmtId="0" fontId="24" fillId="15" borderId="0" xfId="0" applyFont="1" applyFill="1" applyAlignment="1">
      <alignment vertical="center" wrapText="1"/>
    </xf>
    <xf numFmtId="0" fontId="28" fillId="15" borderId="0" xfId="0" applyFont="1" applyFill="1" applyAlignment="1">
      <alignment horizontal="left" vertical="center" wrapText="1"/>
    </xf>
    <xf numFmtId="167" fontId="28" fillId="15" borderId="0" xfId="0" applyNumberFormat="1" applyFont="1" applyFill="1" applyAlignment="1">
      <alignment horizontal="right" vertical="center"/>
    </xf>
    <xf numFmtId="167" fontId="25" fillId="15" borderId="0" xfId="0" applyNumberFormat="1" applyFont="1" applyFill="1" applyAlignment="1">
      <alignment horizontal="right" vertical="center" wrapText="1"/>
    </xf>
    <xf numFmtId="167" fontId="27" fillId="15" borderId="0" xfId="0" applyNumberFormat="1" applyFont="1" applyFill="1" applyAlignment="1">
      <alignment horizontal="right" vertical="center"/>
    </xf>
    <xf numFmtId="0" fontId="22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</cellXfs>
  <cellStyles count="139">
    <cellStyle name="DiRootsCustomParamStyle" xfId="135" xr:uid="{00000000-0005-0000-0000-000000000000}"/>
    <cellStyle name="DiRootsFullNameTitleStyle" xfId="138" xr:uid="{00000000-0005-0000-0000-000001000000}"/>
    <cellStyle name="DiRootsHeaderStyle" xfId="133" xr:uid="{00000000-0005-0000-0000-000002000000}"/>
    <cellStyle name="DiRootsParameterNotFound" xfId="134" xr:uid="{00000000-0005-0000-0000-000003000000}"/>
    <cellStyle name="DiRootsReadOnly" xfId="137" xr:uid="{00000000-0005-0000-0000-000004000000}"/>
    <cellStyle name="DiRootsTypeStyle" xfId="136" xr:uid="{00000000-0005-0000-0000-000005000000}"/>
    <cellStyle name="Moeda" xfId="5" builtinId="4"/>
    <cellStyle name="Moeda 10" xfId="125" xr:uid="{00000000-0005-0000-0000-000008000000}"/>
    <cellStyle name="Moeda 11" xfId="61" xr:uid="{00000000-0005-0000-0000-000009000000}"/>
    <cellStyle name="Moeda 2" xfId="12" xr:uid="{00000000-0005-0000-0000-00000A000000}"/>
    <cellStyle name="Moeda 2 10" xfId="66" xr:uid="{00000000-0005-0000-0000-00000B000000}"/>
    <cellStyle name="Moeda 2 2" xfId="28" xr:uid="{00000000-0005-0000-0000-00000C000000}"/>
    <cellStyle name="Moeda 2 2 2" xfId="78" xr:uid="{00000000-0005-0000-0000-00000D000000}"/>
    <cellStyle name="Moeda 2 3" xfId="35" xr:uid="{00000000-0005-0000-0000-00000E000000}"/>
    <cellStyle name="Moeda 2 3 2" xfId="85" xr:uid="{00000000-0005-0000-0000-00000F000000}"/>
    <cellStyle name="Moeda 2 4" xfId="42" xr:uid="{00000000-0005-0000-0000-000010000000}"/>
    <cellStyle name="Moeda 2 4 2" xfId="92" xr:uid="{00000000-0005-0000-0000-000011000000}"/>
    <cellStyle name="Moeda 2 5" xfId="50" xr:uid="{00000000-0005-0000-0000-000012000000}"/>
    <cellStyle name="Moeda 2 5 2" xfId="99" xr:uid="{00000000-0005-0000-0000-000013000000}"/>
    <cellStyle name="Moeda 2 6" xfId="58" xr:uid="{00000000-0005-0000-0000-000014000000}"/>
    <cellStyle name="Moeda 2 6 2" xfId="107" xr:uid="{00000000-0005-0000-0000-000015000000}"/>
    <cellStyle name="Moeda 2 7" xfId="115" xr:uid="{00000000-0005-0000-0000-000016000000}"/>
    <cellStyle name="Moeda 2 8" xfId="123" xr:uid="{00000000-0005-0000-0000-000017000000}"/>
    <cellStyle name="Moeda 2 9" xfId="130" xr:uid="{00000000-0005-0000-0000-000018000000}"/>
    <cellStyle name="Moeda 3" xfId="23" xr:uid="{00000000-0005-0000-0000-000019000000}"/>
    <cellStyle name="Moeda 3 2" xfId="73" xr:uid="{00000000-0005-0000-0000-00001A000000}"/>
    <cellStyle name="Moeda 4" xfId="30" xr:uid="{00000000-0005-0000-0000-00001B000000}"/>
    <cellStyle name="Moeda 4 2" xfId="80" xr:uid="{00000000-0005-0000-0000-00001C000000}"/>
    <cellStyle name="Moeda 5" xfId="37" xr:uid="{00000000-0005-0000-0000-00001D000000}"/>
    <cellStyle name="Moeda 5 2" xfId="87" xr:uid="{00000000-0005-0000-0000-00001E000000}"/>
    <cellStyle name="Moeda 6" xfId="45" xr:uid="{00000000-0005-0000-0000-00001F000000}"/>
    <cellStyle name="Moeda 6 2" xfId="94" xr:uid="{00000000-0005-0000-0000-000020000000}"/>
    <cellStyle name="Moeda 7" xfId="53" xr:uid="{00000000-0005-0000-0000-000021000000}"/>
    <cellStyle name="Moeda 7 2" xfId="102" xr:uid="{00000000-0005-0000-0000-000022000000}"/>
    <cellStyle name="Moeda 8" xfId="110" xr:uid="{00000000-0005-0000-0000-000023000000}"/>
    <cellStyle name="Moeda 9" xfId="118" xr:uid="{00000000-0005-0000-0000-000024000000}"/>
    <cellStyle name="Normal" xfId="0" builtinId="0"/>
    <cellStyle name="Normal 10" xfId="10" xr:uid="{00000000-0005-0000-0000-000026000000}"/>
    <cellStyle name="Normal 2" xfId="2" xr:uid="{00000000-0005-0000-0000-000027000000}"/>
    <cellStyle name="Normal 2 2 2 2" xfId="20" xr:uid="{00000000-0005-0000-0000-000028000000}"/>
    <cellStyle name="Normal 2 2 3" xfId="18" xr:uid="{00000000-0005-0000-0000-000029000000}"/>
    <cellStyle name="Normal 3" xfId="3" xr:uid="{00000000-0005-0000-0000-00002A000000}"/>
    <cellStyle name="Normal 3 2" xfId="7" xr:uid="{00000000-0005-0000-0000-00002B000000}"/>
    <cellStyle name="Normal 3 2 10" xfId="63" xr:uid="{00000000-0005-0000-0000-00002C000000}"/>
    <cellStyle name="Normal 3 2 2" xfId="25" xr:uid="{00000000-0005-0000-0000-00002D000000}"/>
    <cellStyle name="Normal 3 2 2 2" xfId="75" xr:uid="{00000000-0005-0000-0000-00002E000000}"/>
    <cellStyle name="Normal 3 2 3" xfId="32" xr:uid="{00000000-0005-0000-0000-00002F000000}"/>
    <cellStyle name="Normal 3 2 3 2" xfId="82" xr:uid="{00000000-0005-0000-0000-000030000000}"/>
    <cellStyle name="Normal 3 2 4" xfId="39" xr:uid="{00000000-0005-0000-0000-000031000000}"/>
    <cellStyle name="Normal 3 2 4 2" xfId="89" xr:uid="{00000000-0005-0000-0000-000032000000}"/>
    <cellStyle name="Normal 3 2 5" xfId="47" xr:uid="{00000000-0005-0000-0000-000033000000}"/>
    <cellStyle name="Normal 3 2 5 2" xfId="96" xr:uid="{00000000-0005-0000-0000-000034000000}"/>
    <cellStyle name="Normal 3 2 6" xfId="55" xr:uid="{00000000-0005-0000-0000-000035000000}"/>
    <cellStyle name="Normal 3 2 6 2" xfId="104" xr:uid="{00000000-0005-0000-0000-000036000000}"/>
    <cellStyle name="Normal 3 2 7" xfId="112" xr:uid="{00000000-0005-0000-0000-000037000000}"/>
    <cellStyle name="Normal 3 2 8" xfId="120" xr:uid="{00000000-0005-0000-0000-000038000000}"/>
    <cellStyle name="Normal 3 2 9" xfId="127" xr:uid="{00000000-0005-0000-0000-000039000000}"/>
    <cellStyle name="Normal 3 3" xfId="11" xr:uid="{00000000-0005-0000-0000-00003A000000}"/>
    <cellStyle name="Normal 3 3 10" xfId="65" xr:uid="{00000000-0005-0000-0000-00003B000000}"/>
    <cellStyle name="Normal 3 3 2" xfId="27" xr:uid="{00000000-0005-0000-0000-00003C000000}"/>
    <cellStyle name="Normal 3 3 2 2" xfId="77" xr:uid="{00000000-0005-0000-0000-00003D000000}"/>
    <cellStyle name="Normal 3 3 3" xfId="34" xr:uid="{00000000-0005-0000-0000-00003E000000}"/>
    <cellStyle name="Normal 3 3 3 2" xfId="84" xr:uid="{00000000-0005-0000-0000-00003F000000}"/>
    <cellStyle name="Normal 3 3 4" xfId="41" xr:uid="{00000000-0005-0000-0000-000040000000}"/>
    <cellStyle name="Normal 3 3 4 2" xfId="91" xr:uid="{00000000-0005-0000-0000-000041000000}"/>
    <cellStyle name="Normal 3 3 5" xfId="49" xr:uid="{00000000-0005-0000-0000-000042000000}"/>
    <cellStyle name="Normal 3 3 5 2" xfId="98" xr:uid="{00000000-0005-0000-0000-000043000000}"/>
    <cellStyle name="Normal 3 3 6" xfId="57" xr:uid="{00000000-0005-0000-0000-000044000000}"/>
    <cellStyle name="Normal 3 3 6 2" xfId="106" xr:uid="{00000000-0005-0000-0000-000045000000}"/>
    <cellStyle name="Normal 3 3 7" xfId="114" xr:uid="{00000000-0005-0000-0000-000046000000}"/>
    <cellStyle name="Normal 3 3 8" xfId="122" xr:uid="{00000000-0005-0000-0000-000047000000}"/>
    <cellStyle name="Normal 3 3 9" xfId="129" xr:uid="{00000000-0005-0000-0000-000048000000}"/>
    <cellStyle name="Normal 3 4" xfId="21" xr:uid="{00000000-0005-0000-0000-000049000000}"/>
    <cellStyle name="Normal 4" xfId="13" xr:uid="{00000000-0005-0000-0000-00004A000000}"/>
    <cellStyle name="Normal 4 2" xfId="51" xr:uid="{00000000-0005-0000-0000-00004B000000}"/>
    <cellStyle name="Normal 4 2 2" xfId="100" xr:uid="{00000000-0005-0000-0000-00004C000000}"/>
    <cellStyle name="Normal 4 3" xfId="59" xr:uid="{00000000-0005-0000-0000-00004D000000}"/>
    <cellStyle name="Normal 4 3 2" xfId="108" xr:uid="{00000000-0005-0000-0000-00004E000000}"/>
    <cellStyle name="Normal 4 4" xfId="116" xr:uid="{00000000-0005-0000-0000-00004F000000}"/>
    <cellStyle name="Normal 4 5" xfId="67" xr:uid="{00000000-0005-0000-0000-000050000000}"/>
    <cellStyle name="Normal 5" xfId="131" xr:uid="{00000000-0005-0000-0000-000051000000}"/>
    <cellStyle name="Normal 87" xfId="43" xr:uid="{00000000-0005-0000-0000-000052000000}"/>
    <cellStyle name="Porcentagem 2" xfId="15" xr:uid="{00000000-0005-0000-0000-000054000000}"/>
    <cellStyle name="Porcentagem 2 2" xfId="9" xr:uid="{00000000-0005-0000-0000-000055000000}"/>
    <cellStyle name="Porcentagem 3" xfId="14" xr:uid="{00000000-0005-0000-0000-000056000000}"/>
    <cellStyle name="Porcentagem 3 2" xfId="68" xr:uid="{00000000-0005-0000-0000-000057000000}"/>
    <cellStyle name="Texto Explicativo" xfId="1" builtinId="53" customBuiltin="1"/>
    <cellStyle name="Vírgula 2" xfId="16" xr:uid="{00000000-0005-0000-0000-000059000000}"/>
    <cellStyle name="Vírgula 2 2" xfId="4" xr:uid="{00000000-0005-0000-0000-00005A000000}"/>
    <cellStyle name="Vírgula 2 2 10" xfId="109" xr:uid="{00000000-0005-0000-0000-00005B000000}"/>
    <cellStyle name="Vírgula 2 2 11" xfId="117" xr:uid="{00000000-0005-0000-0000-00005C000000}"/>
    <cellStyle name="Vírgula 2 2 12" xfId="124" xr:uid="{00000000-0005-0000-0000-00005D000000}"/>
    <cellStyle name="Vírgula 2 2 13" xfId="60" xr:uid="{00000000-0005-0000-0000-00005E000000}"/>
    <cellStyle name="Vírgula 2 2 2" xfId="6" xr:uid="{00000000-0005-0000-0000-00005F000000}"/>
    <cellStyle name="Vírgula 2 2 2 10" xfId="62" xr:uid="{00000000-0005-0000-0000-000060000000}"/>
    <cellStyle name="Vírgula 2 2 2 2" xfId="24" xr:uid="{00000000-0005-0000-0000-000061000000}"/>
    <cellStyle name="Vírgula 2 2 2 2 2" xfId="74" xr:uid="{00000000-0005-0000-0000-000062000000}"/>
    <cellStyle name="Vírgula 2 2 2 3" xfId="31" xr:uid="{00000000-0005-0000-0000-000063000000}"/>
    <cellStyle name="Vírgula 2 2 2 3 2" xfId="81" xr:uid="{00000000-0005-0000-0000-000064000000}"/>
    <cellStyle name="Vírgula 2 2 2 4" xfId="38" xr:uid="{00000000-0005-0000-0000-000065000000}"/>
    <cellStyle name="Vírgula 2 2 2 4 2" xfId="88" xr:uid="{00000000-0005-0000-0000-000066000000}"/>
    <cellStyle name="Vírgula 2 2 2 5" xfId="46" xr:uid="{00000000-0005-0000-0000-000067000000}"/>
    <cellStyle name="Vírgula 2 2 2 5 2" xfId="95" xr:uid="{00000000-0005-0000-0000-000068000000}"/>
    <cellStyle name="Vírgula 2 2 2 6" xfId="54" xr:uid="{00000000-0005-0000-0000-000069000000}"/>
    <cellStyle name="Vírgula 2 2 2 6 2" xfId="103" xr:uid="{00000000-0005-0000-0000-00006A000000}"/>
    <cellStyle name="Vírgula 2 2 2 7" xfId="111" xr:uid="{00000000-0005-0000-0000-00006B000000}"/>
    <cellStyle name="Vírgula 2 2 2 8" xfId="119" xr:uid="{00000000-0005-0000-0000-00006C000000}"/>
    <cellStyle name="Vírgula 2 2 2 9" xfId="126" xr:uid="{00000000-0005-0000-0000-00006D000000}"/>
    <cellStyle name="Vírgula 2 2 3" xfId="8" xr:uid="{00000000-0005-0000-0000-00006E000000}"/>
    <cellStyle name="Vírgula 2 2 3 10" xfId="64" xr:uid="{00000000-0005-0000-0000-00006F000000}"/>
    <cellStyle name="Vírgula 2 2 3 2" xfId="26" xr:uid="{00000000-0005-0000-0000-000070000000}"/>
    <cellStyle name="Vírgula 2 2 3 2 2" xfId="76" xr:uid="{00000000-0005-0000-0000-000071000000}"/>
    <cellStyle name="Vírgula 2 2 3 3" xfId="33" xr:uid="{00000000-0005-0000-0000-000072000000}"/>
    <cellStyle name="Vírgula 2 2 3 3 2" xfId="83" xr:uid="{00000000-0005-0000-0000-000073000000}"/>
    <cellStyle name="Vírgula 2 2 3 4" xfId="40" xr:uid="{00000000-0005-0000-0000-000074000000}"/>
    <cellStyle name="Vírgula 2 2 3 4 2" xfId="90" xr:uid="{00000000-0005-0000-0000-000075000000}"/>
    <cellStyle name="Vírgula 2 2 3 5" xfId="48" xr:uid="{00000000-0005-0000-0000-000076000000}"/>
    <cellStyle name="Vírgula 2 2 3 5 2" xfId="97" xr:uid="{00000000-0005-0000-0000-000077000000}"/>
    <cellStyle name="Vírgula 2 2 3 6" xfId="56" xr:uid="{00000000-0005-0000-0000-000078000000}"/>
    <cellStyle name="Vírgula 2 2 3 6 2" xfId="105" xr:uid="{00000000-0005-0000-0000-000079000000}"/>
    <cellStyle name="Vírgula 2 2 3 7" xfId="113" xr:uid="{00000000-0005-0000-0000-00007A000000}"/>
    <cellStyle name="Vírgula 2 2 3 8" xfId="121" xr:uid="{00000000-0005-0000-0000-00007B000000}"/>
    <cellStyle name="Vírgula 2 2 3 9" xfId="128" xr:uid="{00000000-0005-0000-0000-00007C000000}"/>
    <cellStyle name="Vírgula 2 2 4" xfId="17" xr:uid="{00000000-0005-0000-0000-00007D000000}"/>
    <cellStyle name="Vírgula 2 2 4 2" xfId="70" xr:uid="{00000000-0005-0000-0000-00007E000000}"/>
    <cellStyle name="Vírgula 2 2 5" xfId="22" xr:uid="{00000000-0005-0000-0000-00007F000000}"/>
    <cellStyle name="Vírgula 2 2 5 2" xfId="72" xr:uid="{00000000-0005-0000-0000-000080000000}"/>
    <cellStyle name="Vírgula 2 2 6" xfId="29" xr:uid="{00000000-0005-0000-0000-000081000000}"/>
    <cellStyle name="Vírgula 2 2 6 2" xfId="79" xr:uid="{00000000-0005-0000-0000-000082000000}"/>
    <cellStyle name="Vírgula 2 2 7" xfId="36" xr:uid="{00000000-0005-0000-0000-000083000000}"/>
    <cellStyle name="Vírgula 2 2 7 2" xfId="86" xr:uid="{00000000-0005-0000-0000-000084000000}"/>
    <cellStyle name="Vírgula 2 2 8" xfId="44" xr:uid="{00000000-0005-0000-0000-000085000000}"/>
    <cellStyle name="Vírgula 2 2 8 2" xfId="93" xr:uid="{00000000-0005-0000-0000-000086000000}"/>
    <cellStyle name="Vírgula 2 2 9" xfId="52" xr:uid="{00000000-0005-0000-0000-000087000000}"/>
    <cellStyle name="Vírgula 2 2 9 2" xfId="101" xr:uid="{00000000-0005-0000-0000-000088000000}"/>
    <cellStyle name="Vírgula 2 3" xfId="69" xr:uid="{00000000-0005-0000-0000-000089000000}"/>
    <cellStyle name="Vírgula 3" xfId="19" xr:uid="{00000000-0005-0000-0000-00008A000000}"/>
    <cellStyle name="Vírgula 3 2" xfId="71" xr:uid="{00000000-0005-0000-0000-00008B000000}"/>
    <cellStyle name="Vírgula 4" xfId="132" xr:uid="{00000000-0005-0000-0000-00008C000000}"/>
  </cellStyles>
  <dxfs count="45"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ABAB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  <dxf>
      <font>
        <strike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67171"/>
      <rgbColor rgb="FFAFABAB"/>
      <rgbColor rgb="FF993366"/>
      <rgbColor rgb="FFF2F2F2"/>
      <rgbColor rgb="FFDCE6F2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D9D9D9"/>
      <rgbColor rgb="FFFFFF99"/>
      <rgbColor rgb="FF66FFFF"/>
      <rgbColor rgb="FFE6B9B8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44546A"/>
      <rgbColor rgb="FF8497B0"/>
      <rgbColor rgb="FF17375E"/>
      <rgbColor rgb="FF339966"/>
      <rgbColor rgb="FF010000"/>
      <rgbColor rgb="FF632523"/>
      <rgbColor rgb="FF993300"/>
      <rgbColor rgb="FF993366"/>
      <rgbColor rgb="FF305651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C5FFC5"/>
      <color rgb="FFCA99FB"/>
      <color rgb="FF9999FF"/>
      <color rgb="FFA3FFA3"/>
      <color rgb="FF00CC66"/>
      <color rgb="FFA3C2E1"/>
      <color rgb="FFFDBEB9"/>
      <color rgb="FFFFFF66"/>
      <color rgb="FFE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1"/>
  <dimension ref="A1:P350"/>
  <sheetViews>
    <sheetView tabSelected="1" topLeftCell="A148" zoomScale="80" zoomScaleNormal="80" zoomScaleSheetLayoutView="50" workbookViewId="0">
      <selection activeCell="H86" sqref="H86"/>
    </sheetView>
  </sheetViews>
  <sheetFormatPr defaultColWidth="9.1328125" defaultRowHeight="13.5" x14ac:dyDescent="0.45"/>
  <cols>
    <col min="1" max="1" width="7.59765625" style="69" customWidth="1"/>
    <col min="2" max="2" width="1.1328125" style="69" customWidth="1"/>
    <col min="3" max="3" width="10.86328125" style="22" customWidth="1"/>
    <col min="4" max="4" width="16.265625" style="2" customWidth="1"/>
    <col min="5" max="5" width="9" style="2" customWidth="1"/>
    <col min="6" max="6" width="63.86328125" style="23" customWidth="1"/>
    <col min="7" max="7" width="9.3984375" style="24" customWidth="1"/>
    <col min="8" max="8" width="12.3984375" style="25" customWidth="1"/>
    <col min="9" max="9" width="15" style="26" bestFit="1" customWidth="1"/>
    <col min="10" max="10" width="23.86328125" style="30" customWidth="1"/>
    <col min="11" max="11" width="17.265625" style="21" bestFit="1" customWidth="1"/>
    <col min="12" max="12" width="25.265625" style="21" customWidth="1"/>
    <col min="13" max="13" width="0.86328125" style="76" customWidth="1"/>
    <col min="14" max="14" width="9.1328125" style="2"/>
    <col min="15" max="15" width="17.59765625" style="2" customWidth="1"/>
    <col min="16" max="16" width="9.265625" style="2" bestFit="1" customWidth="1"/>
    <col min="17" max="16384" width="9.1328125" style="2"/>
  </cols>
  <sheetData>
    <row r="1" spans="1:16" s="69" customFormat="1" x14ac:dyDescent="0.45">
      <c r="C1" s="70"/>
      <c r="F1" s="71"/>
      <c r="G1" s="72"/>
      <c r="H1" s="73"/>
      <c r="I1" s="74"/>
      <c r="J1" s="75"/>
      <c r="K1" s="76"/>
      <c r="L1" s="76"/>
      <c r="M1" s="76"/>
    </row>
    <row r="2" spans="1:16" ht="25.15" x14ac:dyDescent="0.45">
      <c r="A2" s="77"/>
      <c r="C2" s="88" t="s">
        <v>185</v>
      </c>
      <c r="D2" s="88"/>
      <c r="E2" s="88"/>
      <c r="F2" s="88"/>
      <c r="G2" s="88"/>
      <c r="H2" s="88"/>
      <c r="I2" s="88"/>
      <c r="J2" s="88"/>
      <c r="K2" s="88"/>
      <c r="L2" s="88"/>
      <c r="M2" s="79"/>
    </row>
    <row r="3" spans="1:16" ht="22.5" x14ac:dyDescent="0.45">
      <c r="A3" s="77"/>
      <c r="C3" s="87" t="s">
        <v>183</v>
      </c>
      <c r="D3" s="87"/>
      <c r="E3" s="87"/>
      <c r="F3" s="87"/>
      <c r="G3" s="87"/>
      <c r="H3" s="87"/>
      <c r="I3" s="87"/>
      <c r="J3" s="87"/>
      <c r="K3" s="87"/>
      <c r="L3" s="87"/>
      <c r="M3" s="80"/>
    </row>
    <row r="4" spans="1:16" ht="22.9" thickBot="1" x14ac:dyDescent="0.5">
      <c r="A4" s="77"/>
      <c r="C4" s="89" t="s">
        <v>184</v>
      </c>
      <c r="D4" s="89"/>
      <c r="E4" s="89"/>
      <c r="F4" s="89"/>
      <c r="G4" s="89"/>
      <c r="H4" s="89"/>
      <c r="I4" s="89"/>
      <c r="J4" s="89"/>
      <c r="K4" s="89"/>
      <c r="L4" s="89"/>
      <c r="M4" s="80"/>
    </row>
    <row r="5" spans="1:16" s="33" customFormat="1" ht="39.75" thickBot="1" x14ac:dyDescent="0.4">
      <c r="A5" s="78"/>
      <c r="B5" s="78"/>
      <c r="C5" s="34" t="s">
        <v>0</v>
      </c>
      <c r="D5" s="35" t="s">
        <v>1</v>
      </c>
      <c r="E5" s="36" t="s">
        <v>2</v>
      </c>
      <c r="F5" s="36" t="s">
        <v>3</v>
      </c>
      <c r="G5" s="36" t="s">
        <v>4</v>
      </c>
      <c r="H5" s="37" t="s">
        <v>5</v>
      </c>
      <c r="I5" s="38" t="s">
        <v>17</v>
      </c>
      <c r="J5" s="39" t="s">
        <v>6</v>
      </c>
      <c r="K5" s="40" t="s">
        <v>18</v>
      </c>
      <c r="L5" s="40" t="s">
        <v>19</v>
      </c>
      <c r="M5" s="81"/>
      <c r="O5" s="1"/>
      <c r="P5" s="68"/>
    </row>
    <row r="6" spans="1:16" ht="18" thickBot="1" x14ac:dyDescent="0.5">
      <c r="A6" s="69" t="s">
        <v>22</v>
      </c>
      <c r="C6" s="4" t="s">
        <v>186</v>
      </c>
      <c r="D6" s="5" t="s">
        <v>144</v>
      </c>
      <c r="E6" s="6"/>
      <c r="F6" s="6"/>
      <c r="G6" s="6"/>
      <c r="H6" s="6"/>
      <c r="I6" s="7"/>
      <c r="J6" s="8">
        <f>SUMIFS(J7:J$4666,C7:C$4666,LEFT(C6,LEN(C6))&amp;"*",A7:A$4666,"NÍVEL "&amp;RIGHT(A6)+1)</f>
        <v>0</v>
      </c>
      <c r="K6" s="8"/>
      <c r="L6" s="9">
        <f>SUMIFS(L7:L$4666,C7:C$4666,LEFT(C6,LEN(C6))&amp;"*",A7:A$4666,"NÍVEL "&amp;RIGHT(A6)+1)</f>
        <v>0</v>
      </c>
      <c r="M6" s="82"/>
    </row>
    <row r="7" spans="1:16" s="33" customFormat="1" ht="13.15" x14ac:dyDescent="0.45">
      <c r="A7" s="78" t="s">
        <v>23</v>
      </c>
      <c r="B7" s="78"/>
      <c r="C7" s="41" t="s">
        <v>187</v>
      </c>
      <c r="D7" s="42" t="s">
        <v>143</v>
      </c>
      <c r="E7" s="43"/>
      <c r="F7" s="43"/>
      <c r="G7" s="43"/>
      <c r="H7" s="43"/>
      <c r="I7" s="44"/>
      <c r="J7" s="45">
        <f>SUMIFS(J8:J$4666,C8:C$4666,LEFT(C7,LEN(C7))&amp;"*",A8:A$4666,"NÍVEL "&amp;RIGHT(A7)+1)</f>
        <v>0</v>
      </c>
      <c r="K7" s="46"/>
      <c r="L7" s="45">
        <f>SUMIFS(L8:L$4666,C8:C$4666,LEFT(C7,LEN(C7))&amp;"*",A8:A$4666,"NÍVEL "&amp;RIGHT(A7)+1)</f>
        <v>0</v>
      </c>
      <c r="M7" s="83"/>
    </row>
    <row r="8" spans="1:16" s="33" customFormat="1" ht="76.900000000000006" thickBot="1" x14ac:dyDescent="0.5">
      <c r="A8" s="78" t="s">
        <v>24</v>
      </c>
      <c r="B8" s="78"/>
      <c r="C8" s="47" t="s">
        <v>188</v>
      </c>
      <c r="D8" s="48" t="s">
        <v>189</v>
      </c>
      <c r="E8" s="49" t="s">
        <v>20</v>
      </c>
      <c r="F8" s="50" t="s">
        <v>51</v>
      </c>
      <c r="G8" s="48" t="s">
        <v>7</v>
      </c>
      <c r="H8" s="51">
        <v>27</v>
      </c>
      <c r="I8" s="53"/>
      <c r="J8" s="53">
        <f>ROUND(I8*H8,2)</f>
        <v>0</v>
      </c>
      <c r="K8" s="54">
        <f>ROUND(I8*$L$160,2)</f>
        <v>0</v>
      </c>
      <c r="L8" s="53">
        <f>ROUND(H8*K8,2)</f>
        <v>0</v>
      </c>
      <c r="M8" s="84"/>
    </row>
    <row r="9" spans="1:16" ht="18" thickBot="1" x14ac:dyDescent="0.5">
      <c r="A9" s="69" t="s">
        <v>22</v>
      </c>
      <c r="C9" s="10" t="s">
        <v>190</v>
      </c>
      <c r="D9" s="5" t="s">
        <v>145</v>
      </c>
      <c r="E9" s="6"/>
      <c r="F9" s="6"/>
      <c r="G9" s="6"/>
      <c r="H9" s="6"/>
      <c r="I9" s="7"/>
      <c r="J9" s="8">
        <f>SUMIFS(J10:J$4666,C10:C$4666,LEFT(C9,LEN(C9))&amp;"*",A10:A$4666,"NÍVEL "&amp;RIGHT(A9)+1)</f>
        <v>0</v>
      </c>
      <c r="K9" s="8"/>
      <c r="L9" s="9">
        <f>SUMIFS(L10:L$4666,C10:C$4666,LEFT(C9,LEN(C9))&amp;"*",A10:A$4666,"NÍVEL "&amp;RIGHT(A9)+1)</f>
        <v>0</v>
      </c>
      <c r="M9" s="82"/>
    </row>
    <row r="10" spans="1:16" s="33" customFormat="1" ht="13.15" x14ac:dyDescent="0.45">
      <c r="A10" s="78" t="s">
        <v>23</v>
      </c>
      <c r="B10" s="78"/>
      <c r="C10" s="41" t="s">
        <v>191</v>
      </c>
      <c r="D10" s="42" t="s">
        <v>119</v>
      </c>
      <c r="E10" s="43"/>
      <c r="F10" s="43"/>
      <c r="G10" s="43"/>
      <c r="H10" s="43"/>
      <c r="I10" s="44"/>
      <c r="J10" s="45">
        <f>SUMIFS(J11:J$4666,C11:C$4666,LEFT(C10,LEN(C10))&amp;"*",A11:A$4666,"NÍVEL "&amp;RIGHT(A10)+1)</f>
        <v>0</v>
      </c>
      <c r="K10" s="46"/>
      <c r="L10" s="45">
        <f>SUMIFS(L11:L$4666,C11:C$4666,LEFT(C10,LEN(C10))&amp;"*",A11:A$4666,"NÍVEL "&amp;RIGHT(A10)+1)</f>
        <v>0</v>
      </c>
      <c r="M10" s="83"/>
    </row>
    <row r="11" spans="1:16" s="33" customFormat="1" ht="38.25" x14ac:dyDescent="0.45">
      <c r="A11" s="78" t="s">
        <v>24</v>
      </c>
      <c r="B11" s="78"/>
      <c r="C11" s="55" t="s">
        <v>192</v>
      </c>
      <c r="D11" s="56" t="s">
        <v>189</v>
      </c>
      <c r="E11" s="57" t="s">
        <v>13</v>
      </c>
      <c r="F11" s="50" t="s">
        <v>52</v>
      </c>
      <c r="G11" s="56" t="s">
        <v>14</v>
      </c>
      <c r="H11" s="51">
        <v>81</v>
      </c>
      <c r="I11" s="54"/>
      <c r="J11" s="53">
        <f t="shared" ref="J11:J16" si="0">ROUND(I11*H11,2)</f>
        <v>0</v>
      </c>
      <c r="K11" s="54">
        <f t="shared" ref="K11:K16" si="1">ROUND(I11*$L$160,2)</f>
        <v>0</v>
      </c>
      <c r="L11" s="53">
        <f t="shared" ref="L11:L16" si="2">ROUND(H11*K11,2)</f>
        <v>0</v>
      </c>
      <c r="M11" s="84"/>
    </row>
    <row r="12" spans="1:16" s="33" customFormat="1" ht="51" x14ac:dyDescent="0.45">
      <c r="A12" s="78" t="s">
        <v>24</v>
      </c>
      <c r="B12" s="78"/>
      <c r="C12" s="55" t="s">
        <v>193</v>
      </c>
      <c r="D12" s="56" t="s">
        <v>189</v>
      </c>
      <c r="E12" s="57" t="s">
        <v>31</v>
      </c>
      <c r="F12" s="50" t="s">
        <v>54</v>
      </c>
      <c r="G12" s="56" t="s">
        <v>8</v>
      </c>
      <c r="H12" s="51">
        <v>2700</v>
      </c>
      <c r="I12" s="54"/>
      <c r="J12" s="53">
        <f t="shared" si="0"/>
        <v>0</v>
      </c>
      <c r="K12" s="54">
        <f t="shared" si="1"/>
        <v>0</v>
      </c>
      <c r="L12" s="53">
        <f t="shared" si="2"/>
        <v>0</v>
      </c>
      <c r="M12" s="84"/>
    </row>
    <row r="13" spans="1:16" s="33" customFormat="1" ht="38.25" x14ac:dyDescent="0.45">
      <c r="A13" s="78" t="s">
        <v>24</v>
      </c>
      <c r="B13" s="78"/>
      <c r="C13" s="55" t="s">
        <v>194</v>
      </c>
      <c r="D13" s="56" t="s">
        <v>195</v>
      </c>
      <c r="E13" s="57">
        <v>10776</v>
      </c>
      <c r="F13" s="50" t="s">
        <v>128</v>
      </c>
      <c r="G13" s="56" t="s">
        <v>111</v>
      </c>
      <c r="H13" s="51">
        <v>81</v>
      </c>
      <c r="I13" s="54"/>
      <c r="J13" s="53">
        <f t="shared" si="0"/>
        <v>0</v>
      </c>
      <c r="K13" s="54">
        <f t="shared" si="1"/>
        <v>0</v>
      </c>
      <c r="L13" s="53">
        <f t="shared" si="2"/>
        <v>0</v>
      </c>
      <c r="M13" s="84"/>
    </row>
    <row r="14" spans="1:16" s="33" customFormat="1" ht="38.25" x14ac:dyDescent="0.45">
      <c r="A14" s="78" t="s">
        <v>24</v>
      </c>
      <c r="B14" s="78"/>
      <c r="C14" s="55" t="s">
        <v>196</v>
      </c>
      <c r="D14" s="56" t="s">
        <v>189</v>
      </c>
      <c r="E14" s="57" t="s">
        <v>30</v>
      </c>
      <c r="F14" s="50" t="s">
        <v>53</v>
      </c>
      <c r="G14" s="56" t="s">
        <v>7</v>
      </c>
      <c r="H14" s="51">
        <v>27</v>
      </c>
      <c r="I14" s="54"/>
      <c r="J14" s="53">
        <f t="shared" si="0"/>
        <v>0</v>
      </c>
      <c r="K14" s="54">
        <f t="shared" si="1"/>
        <v>0</v>
      </c>
      <c r="L14" s="53">
        <f t="shared" si="2"/>
        <v>0</v>
      </c>
      <c r="M14" s="84"/>
    </row>
    <row r="15" spans="1:16" s="33" customFormat="1" ht="25.5" x14ac:dyDescent="0.45">
      <c r="A15" s="78" t="s">
        <v>24</v>
      </c>
      <c r="B15" s="78"/>
      <c r="C15" s="55" t="s">
        <v>197</v>
      </c>
      <c r="D15" s="56" t="s">
        <v>189</v>
      </c>
      <c r="E15" s="57" t="s">
        <v>32</v>
      </c>
      <c r="F15" s="50" t="s">
        <v>55</v>
      </c>
      <c r="G15" s="56" t="s">
        <v>7</v>
      </c>
      <c r="H15" s="51">
        <v>2700</v>
      </c>
      <c r="I15" s="54"/>
      <c r="J15" s="53">
        <f t="shared" si="0"/>
        <v>0</v>
      </c>
      <c r="K15" s="54">
        <f t="shared" si="1"/>
        <v>0</v>
      </c>
      <c r="L15" s="53">
        <f t="shared" si="2"/>
        <v>0</v>
      </c>
      <c r="M15" s="84"/>
    </row>
    <row r="16" spans="1:16" s="33" customFormat="1" ht="38.25" x14ac:dyDescent="0.45">
      <c r="A16" s="78" t="s">
        <v>24</v>
      </c>
      <c r="B16" s="78"/>
      <c r="C16" s="55" t="s">
        <v>198</v>
      </c>
      <c r="D16" s="56" t="s">
        <v>189</v>
      </c>
      <c r="E16" s="57" t="s">
        <v>33</v>
      </c>
      <c r="F16" s="52" t="s">
        <v>146</v>
      </c>
      <c r="G16" s="56" t="s">
        <v>8</v>
      </c>
      <c r="H16" s="58">
        <v>2700</v>
      </c>
      <c r="I16" s="54"/>
      <c r="J16" s="53">
        <f t="shared" si="0"/>
        <v>0</v>
      </c>
      <c r="K16" s="54">
        <f t="shared" si="1"/>
        <v>0</v>
      </c>
      <c r="L16" s="54">
        <f t="shared" si="2"/>
        <v>0</v>
      </c>
      <c r="M16" s="84"/>
    </row>
    <row r="17" spans="1:13" s="33" customFormat="1" ht="13.15" x14ac:dyDescent="0.45">
      <c r="A17" s="78" t="s">
        <v>23</v>
      </c>
      <c r="B17" s="78"/>
      <c r="C17" s="41" t="s">
        <v>199</v>
      </c>
      <c r="D17" s="42" t="s">
        <v>147</v>
      </c>
      <c r="E17" s="43"/>
      <c r="F17" s="43"/>
      <c r="G17" s="43"/>
      <c r="H17" s="43"/>
      <c r="I17" s="44"/>
      <c r="J17" s="45">
        <f>SUMIFS(J18:J$4666,C18:C$4666,LEFT(C17,LEN(C17))&amp;"*",A18:A$4666,"NÍVEL "&amp;RIGHT(A17)+1)</f>
        <v>0</v>
      </c>
      <c r="K17" s="46"/>
      <c r="L17" s="45">
        <f>SUMIFS(L18:L$4666,C18:C$4666,LEFT(C17,LEN(C17))&amp;"*",A18:A$4666,"NÍVEL "&amp;RIGHT(A17)+1)</f>
        <v>0</v>
      </c>
      <c r="M17" s="83"/>
    </row>
    <row r="18" spans="1:13" s="33" customFormat="1" ht="25.5" x14ac:dyDescent="0.45">
      <c r="A18" s="78" t="s">
        <v>24</v>
      </c>
      <c r="B18" s="78"/>
      <c r="C18" s="55" t="s">
        <v>200</v>
      </c>
      <c r="D18" s="56" t="s">
        <v>195</v>
      </c>
      <c r="E18" s="57">
        <v>90777</v>
      </c>
      <c r="F18" s="50" t="s">
        <v>105</v>
      </c>
      <c r="G18" s="56" t="s">
        <v>107</v>
      </c>
      <c r="H18" s="59">
        <v>1296</v>
      </c>
      <c r="I18" s="54"/>
      <c r="J18" s="53">
        <f>ROUND(I18*H18,2)</f>
        <v>0</v>
      </c>
      <c r="K18" s="54">
        <f>ROUND(I18*$L$160,2)</f>
        <v>0</v>
      </c>
      <c r="L18" s="53">
        <f>ROUND(H18*K18,2)</f>
        <v>0</v>
      </c>
      <c r="M18" s="84"/>
    </row>
    <row r="19" spans="1:13" s="33" customFormat="1" ht="25.5" x14ac:dyDescent="0.45">
      <c r="A19" s="78" t="s">
        <v>24</v>
      </c>
      <c r="B19" s="78"/>
      <c r="C19" s="55" t="s">
        <v>201</v>
      </c>
      <c r="D19" s="56" t="s">
        <v>195</v>
      </c>
      <c r="E19" s="57">
        <v>90778</v>
      </c>
      <c r="F19" s="50" t="s">
        <v>73</v>
      </c>
      <c r="G19" s="56" t="s">
        <v>107</v>
      </c>
      <c r="H19" s="59">
        <v>1296</v>
      </c>
      <c r="I19" s="54"/>
      <c r="J19" s="53">
        <f>ROUND(I19*H19,2)</f>
        <v>0</v>
      </c>
      <c r="K19" s="54">
        <f>ROUND(I19*$L$160,2)</f>
        <v>0</v>
      </c>
      <c r="L19" s="53">
        <f>ROUND(H19*K19,2)</f>
        <v>0</v>
      </c>
      <c r="M19" s="84"/>
    </row>
    <row r="20" spans="1:13" s="33" customFormat="1" ht="13.15" x14ac:dyDescent="0.45">
      <c r="A20" s="78" t="s">
        <v>24</v>
      </c>
      <c r="B20" s="78"/>
      <c r="C20" s="55" t="s">
        <v>202</v>
      </c>
      <c r="D20" s="56" t="s">
        <v>195</v>
      </c>
      <c r="E20" s="57">
        <v>90776</v>
      </c>
      <c r="F20" s="50" t="s">
        <v>104</v>
      </c>
      <c r="G20" s="56" t="s">
        <v>107</v>
      </c>
      <c r="H20" s="59">
        <v>1296</v>
      </c>
      <c r="I20" s="54"/>
      <c r="J20" s="53">
        <f>ROUND(I20*H20,2)</f>
        <v>0</v>
      </c>
      <c r="K20" s="54">
        <f>ROUND(I20*$L$160,2)</f>
        <v>0</v>
      </c>
      <c r="L20" s="53">
        <f>ROUND(H20*K20,2)</f>
        <v>0</v>
      </c>
      <c r="M20" s="84"/>
    </row>
    <row r="21" spans="1:13" s="33" customFormat="1" ht="25.9" thickBot="1" x14ac:dyDescent="0.5">
      <c r="A21" s="78" t="s">
        <v>24</v>
      </c>
      <c r="B21" s="78"/>
      <c r="C21" s="55" t="s">
        <v>203</v>
      </c>
      <c r="D21" s="56" t="s">
        <v>195</v>
      </c>
      <c r="E21" s="57">
        <v>100309</v>
      </c>
      <c r="F21" s="52" t="s">
        <v>74</v>
      </c>
      <c r="G21" s="56" t="s">
        <v>107</v>
      </c>
      <c r="H21" s="59">
        <v>1296</v>
      </c>
      <c r="I21" s="54"/>
      <c r="J21" s="53">
        <f>ROUND(I21*H21,2)</f>
        <v>0</v>
      </c>
      <c r="K21" s="54">
        <f>ROUND(I21*$L$160,2)</f>
        <v>0</v>
      </c>
      <c r="L21" s="53">
        <f>ROUND(H21*K21,2)</f>
        <v>0</v>
      </c>
      <c r="M21" s="84"/>
    </row>
    <row r="22" spans="1:13" ht="18" thickBot="1" x14ac:dyDescent="0.5">
      <c r="A22" s="69" t="s">
        <v>22</v>
      </c>
      <c r="C22" s="10" t="s">
        <v>204</v>
      </c>
      <c r="D22" s="5" t="s">
        <v>120</v>
      </c>
      <c r="E22" s="6"/>
      <c r="F22" s="6"/>
      <c r="G22" s="6"/>
      <c r="H22" s="6"/>
      <c r="I22" s="7"/>
      <c r="J22" s="8">
        <f>SUMIFS(J23:J$4666,C23:C$4666,LEFT(C22,LEN(C22))&amp;"*",A23:A$4666,"NÍVEL "&amp;RIGHT(A22)+1)</f>
        <v>0</v>
      </c>
      <c r="K22" s="8"/>
      <c r="L22" s="9">
        <f>SUMIFS(L23:L$4666,C23:C$4666,LEFT(C22,LEN(C22))&amp;"*",A23:A$4666,"NÍVEL "&amp;RIGHT(A22)+1)</f>
        <v>0</v>
      </c>
      <c r="M22" s="82"/>
    </row>
    <row r="23" spans="1:13" s="33" customFormat="1" ht="13.15" x14ac:dyDescent="0.45">
      <c r="A23" s="78" t="s">
        <v>23</v>
      </c>
      <c r="B23" s="78"/>
      <c r="C23" s="41" t="s">
        <v>205</v>
      </c>
      <c r="D23" s="42" t="s">
        <v>148</v>
      </c>
      <c r="E23" s="43"/>
      <c r="F23" s="43"/>
      <c r="G23" s="43"/>
      <c r="H23" s="43"/>
      <c r="I23" s="44"/>
      <c r="J23" s="45">
        <f>SUMIFS(J24:J$4666,C24:C$4666,LEFT(C23,LEN(C23))&amp;"*",A24:A$4666,"NÍVEL "&amp;RIGHT(A23)+1)</f>
        <v>0</v>
      </c>
      <c r="K23" s="46"/>
      <c r="L23" s="45">
        <f>SUMIFS(L24:L$4666,C24:C$4666,LEFT(C23,LEN(C23))&amp;"*",A24:A$4666,"NÍVEL "&amp;RIGHT(A23)+1)</f>
        <v>0</v>
      </c>
      <c r="M23" s="83"/>
    </row>
    <row r="24" spans="1:13" s="33" customFormat="1" ht="38.25" x14ac:dyDescent="0.45">
      <c r="A24" s="78" t="s">
        <v>24</v>
      </c>
      <c r="B24" s="78"/>
      <c r="C24" s="55" t="s">
        <v>206</v>
      </c>
      <c r="D24" s="56" t="s">
        <v>195</v>
      </c>
      <c r="E24" s="60">
        <v>98525</v>
      </c>
      <c r="F24" s="50" t="s">
        <v>103</v>
      </c>
      <c r="G24" s="56" t="s">
        <v>11</v>
      </c>
      <c r="H24" s="51">
        <v>94500</v>
      </c>
      <c r="I24" s="54"/>
      <c r="J24" s="53">
        <f t="shared" ref="J24:J31" si="3">ROUND(I24*H24,2)</f>
        <v>0</v>
      </c>
      <c r="K24" s="54">
        <f t="shared" ref="K24:K31" si="4">ROUND(I24*$L$160,2)</f>
        <v>0</v>
      </c>
      <c r="L24" s="53">
        <f t="shared" ref="L24:L31" si="5">ROUND(H24*K24,2)</f>
        <v>0</v>
      </c>
      <c r="M24" s="84"/>
    </row>
    <row r="25" spans="1:13" s="33" customFormat="1" ht="51" x14ac:dyDescent="0.45">
      <c r="A25" s="78" t="s">
        <v>24</v>
      </c>
      <c r="B25" s="78"/>
      <c r="C25" s="55" t="s">
        <v>207</v>
      </c>
      <c r="D25" s="56" t="s">
        <v>195</v>
      </c>
      <c r="E25" s="60">
        <v>100974</v>
      </c>
      <c r="F25" s="50" t="s">
        <v>140</v>
      </c>
      <c r="G25" s="56" t="s">
        <v>106</v>
      </c>
      <c r="H25" s="51">
        <v>47250</v>
      </c>
      <c r="I25" s="54"/>
      <c r="J25" s="53">
        <f t="shared" si="3"/>
        <v>0</v>
      </c>
      <c r="K25" s="54">
        <f t="shared" si="4"/>
        <v>0</v>
      </c>
      <c r="L25" s="53">
        <f t="shared" si="5"/>
        <v>0</v>
      </c>
      <c r="M25" s="84"/>
    </row>
    <row r="26" spans="1:13" s="33" customFormat="1" ht="51" x14ac:dyDescent="0.45">
      <c r="A26" s="78" t="s">
        <v>24</v>
      </c>
      <c r="B26" s="78"/>
      <c r="C26" s="55" t="s">
        <v>208</v>
      </c>
      <c r="D26" s="56" t="s">
        <v>189</v>
      </c>
      <c r="E26" s="60" t="s">
        <v>45</v>
      </c>
      <c r="F26" s="50" t="s">
        <v>70</v>
      </c>
      <c r="G26" s="56" t="s">
        <v>109</v>
      </c>
      <c r="H26" s="61">
        <v>236250</v>
      </c>
      <c r="I26" s="54"/>
      <c r="J26" s="53">
        <f t="shared" si="3"/>
        <v>0</v>
      </c>
      <c r="K26" s="54">
        <f t="shared" si="4"/>
        <v>0</v>
      </c>
      <c r="L26" s="53">
        <f t="shared" si="5"/>
        <v>0</v>
      </c>
      <c r="M26" s="84"/>
    </row>
    <row r="27" spans="1:13" s="33" customFormat="1" ht="51" x14ac:dyDescent="0.45">
      <c r="A27" s="78" t="s">
        <v>24</v>
      </c>
      <c r="B27" s="78"/>
      <c r="C27" s="55" t="s">
        <v>209</v>
      </c>
      <c r="D27" s="56" t="s">
        <v>195</v>
      </c>
      <c r="E27" s="60">
        <v>101138</v>
      </c>
      <c r="F27" s="50" t="s">
        <v>92</v>
      </c>
      <c r="G27" s="56" t="s">
        <v>106</v>
      </c>
      <c r="H27" s="51">
        <v>27000</v>
      </c>
      <c r="I27" s="54"/>
      <c r="J27" s="53">
        <f t="shared" si="3"/>
        <v>0</v>
      </c>
      <c r="K27" s="54">
        <f t="shared" si="4"/>
        <v>0</v>
      </c>
      <c r="L27" s="53">
        <f t="shared" si="5"/>
        <v>0</v>
      </c>
      <c r="M27" s="84"/>
    </row>
    <row r="28" spans="1:13" s="33" customFormat="1" ht="25.5" x14ac:dyDescent="0.45">
      <c r="A28" s="78" t="s">
        <v>24</v>
      </c>
      <c r="B28" s="78"/>
      <c r="C28" s="55" t="s">
        <v>210</v>
      </c>
      <c r="D28" s="56" t="s">
        <v>195</v>
      </c>
      <c r="E28" s="60">
        <v>100574</v>
      </c>
      <c r="F28" s="50" t="s">
        <v>117</v>
      </c>
      <c r="G28" s="56" t="s">
        <v>106</v>
      </c>
      <c r="H28" s="51">
        <v>13500</v>
      </c>
      <c r="I28" s="54"/>
      <c r="J28" s="53">
        <f t="shared" si="3"/>
        <v>0</v>
      </c>
      <c r="K28" s="54">
        <f t="shared" si="4"/>
        <v>0</v>
      </c>
      <c r="L28" s="53">
        <f t="shared" si="5"/>
        <v>0</v>
      </c>
      <c r="M28" s="84"/>
    </row>
    <row r="29" spans="1:13" s="33" customFormat="1" ht="51" x14ac:dyDescent="0.45">
      <c r="A29" s="78" t="s">
        <v>24</v>
      </c>
      <c r="B29" s="78"/>
      <c r="C29" s="55" t="s">
        <v>211</v>
      </c>
      <c r="D29" s="56" t="s">
        <v>195</v>
      </c>
      <c r="E29" s="60">
        <v>96385</v>
      </c>
      <c r="F29" s="50" t="s">
        <v>114</v>
      </c>
      <c r="G29" s="56" t="s">
        <v>106</v>
      </c>
      <c r="H29" s="51">
        <v>27000</v>
      </c>
      <c r="I29" s="54"/>
      <c r="J29" s="53">
        <f t="shared" si="3"/>
        <v>0</v>
      </c>
      <c r="K29" s="54">
        <f t="shared" si="4"/>
        <v>0</v>
      </c>
      <c r="L29" s="53">
        <f t="shared" si="5"/>
        <v>0</v>
      </c>
      <c r="M29" s="84"/>
    </row>
    <row r="30" spans="1:13" s="33" customFormat="1" ht="51" x14ac:dyDescent="0.45">
      <c r="A30" s="78" t="s">
        <v>24</v>
      </c>
      <c r="B30" s="78"/>
      <c r="C30" s="55" t="s">
        <v>212</v>
      </c>
      <c r="D30" s="56" t="s">
        <v>195</v>
      </c>
      <c r="E30" s="60">
        <v>100974</v>
      </c>
      <c r="F30" s="52" t="s">
        <v>140</v>
      </c>
      <c r="G30" s="56" t="s">
        <v>106</v>
      </c>
      <c r="H30" s="51">
        <v>27000</v>
      </c>
      <c r="I30" s="54"/>
      <c r="J30" s="53">
        <f t="shared" si="3"/>
        <v>0</v>
      </c>
      <c r="K30" s="54">
        <f t="shared" si="4"/>
        <v>0</v>
      </c>
      <c r="L30" s="53">
        <f t="shared" si="5"/>
        <v>0</v>
      </c>
      <c r="M30" s="84"/>
    </row>
    <row r="31" spans="1:13" s="33" customFormat="1" ht="51.4" thickBot="1" x14ac:dyDescent="0.5">
      <c r="A31" s="78" t="s">
        <v>24</v>
      </c>
      <c r="B31" s="78"/>
      <c r="C31" s="55" t="s">
        <v>213</v>
      </c>
      <c r="D31" s="56" t="s">
        <v>189</v>
      </c>
      <c r="E31" s="60" t="s">
        <v>45</v>
      </c>
      <c r="F31" s="50" t="s">
        <v>70</v>
      </c>
      <c r="G31" s="56" t="s">
        <v>109</v>
      </c>
      <c r="H31" s="61">
        <v>135000</v>
      </c>
      <c r="I31" s="54"/>
      <c r="J31" s="53">
        <f t="shared" si="3"/>
        <v>0</v>
      </c>
      <c r="K31" s="54">
        <f t="shared" si="4"/>
        <v>0</v>
      </c>
      <c r="L31" s="53">
        <f t="shared" si="5"/>
        <v>0</v>
      </c>
      <c r="M31" s="84"/>
    </row>
    <row r="32" spans="1:13" ht="18" thickBot="1" x14ac:dyDescent="0.5">
      <c r="A32" s="69" t="s">
        <v>22</v>
      </c>
      <c r="C32" s="10" t="s">
        <v>214</v>
      </c>
      <c r="D32" s="5" t="s">
        <v>149</v>
      </c>
      <c r="E32" s="6"/>
      <c r="F32" s="6"/>
      <c r="G32" s="6"/>
      <c r="H32" s="6"/>
      <c r="I32" s="7"/>
      <c r="J32" s="8">
        <f>SUMIFS(J33:J$4666,C33:C$4666,LEFT(C32,LEN(C32))&amp;"*",A33:A$4666,"NÍVEL "&amp;RIGHT(A32)+1)</f>
        <v>0</v>
      </c>
      <c r="K32" s="8"/>
      <c r="L32" s="9">
        <f>SUMIFS(L33:L$4666,C33:C$4666,LEFT(C32,LEN(C32))&amp;"*",A33:A$4666,"NÍVEL "&amp;RIGHT(A32)+1)</f>
        <v>0</v>
      </c>
      <c r="M32" s="82"/>
    </row>
    <row r="33" spans="1:13" s="33" customFormat="1" ht="13.15" x14ac:dyDescent="0.45">
      <c r="A33" s="78" t="s">
        <v>23</v>
      </c>
      <c r="B33" s="78"/>
      <c r="C33" s="41" t="s">
        <v>215</v>
      </c>
      <c r="D33" s="42" t="s">
        <v>150</v>
      </c>
      <c r="E33" s="43"/>
      <c r="F33" s="43"/>
      <c r="G33" s="43"/>
      <c r="H33" s="43"/>
      <c r="I33" s="44"/>
      <c r="J33" s="45">
        <f>SUMIFS(J34:J$4666,C34:C$4666,LEFT(C33,LEN(C33))&amp;"*",A34:A$4666,"NÍVEL "&amp;RIGHT(A33)+1)</f>
        <v>0</v>
      </c>
      <c r="K33" s="46"/>
      <c r="L33" s="45">
        <f>SUMIFS(L34:L$4666,C34:C$4666,LEFT(C33,LEN(C33))&amp;"*",A34:A$4666,"NÍVEL "&amp;RIGHT(A33)+1)</f>
        <v>0</v>
      </c>
      <c r="M33" s="83"/>
    </row>
    <row r="34" spans="1:13" s="33" customFormat="1" thickBot="1" x14ac:dyDescent="0.5">
      <c r="A34" s="78" t="s">
        <v>24</v>
      </c>
      <c r="B34" s="78"/>
      <c r="C34" s="55" t="s">
        <v>216</v>
      </c>
      <c r="D34" s="56" t="s">
        <v>217</v>
      </c>
      <c r="E34" s="60" t="s">
        <v>21</v>
      </c>
      <c r="F34" s="52" t="s">
        <v>151</v>
      </c>
      <c r="G34" s="56" t="s">
        <v>7</v>
      </c>
      <c r="H34" s="51">
        <v>1350</v>
      </c>
      <c r="I34" s="54"/>
      <c r="J34" s="53">
        <f>ROUND(I34*H34,2)</f>
        <v>0</v>
      </c>
      <c r="K34" s="54">
        <f>ROUND(I34*$L$160,2)</f>
        <v>0</v>
      </c>
      <c r="L34" s="53">
        <f>ROUND(H34*K34,2)</f>
        <v>0</v>
      </c>
      <c r="M34" s="84"/>
    </row>
    <row r="35" spans="1:13" ht="18" thickBot="1" x14ac:dyDescent="0.5">
      <c r="A35" s="69" t="s">
        <v>22</v>
      </c>
      <c r="C35" s="10" t="s">
        <v>218</v>
      </c>
      <c r="D35" s="5" t="s">
        <v>152</v>
      </c>
      <c r="E35" s="6"/>
      <c r="F35" s="6"/>
      <c r="G35" s="6"/>
      <c r="H35" s="6"/>
      <c r="I35" s="7"/>
      <c r="J35" s="8">
        <f>SUMIFS(J36:J$4666,C36:C$4666,LEFT(C35,LEN(C35))&amp;"*",A36:A$4666,"NÍVEL "&amp;RIGHT(A35)+1)</f>
        <v>0</v>
      </c>
      <c r="K35" s="8"/>
      <c r="L35" s="9">
        <f>SUMIFS(L36:L$4666,C36:C$4666,LEFT(C35,LEN(C35))&amp;"*",A36:A$4666,"NÍVEL "&amp;RIGHT(A35)+1)</f>
        <v>0</v>
      </c>
      <c r="M35" s="82"/>
    </row>
    <row r="36" spans="1:13" s="33" customFormat="1" ht="13.15" x14ac:dyDescent="0.45">
      <c r="A36" s="78" t="s">
        <v>23</v>
      </c>
      <c r="B36" s="78"/>
      <c r="C36" s="41" t="s">
        <v>219</v>
      </c>
      <c r="D36" s="42" t="s">
        <v>153</v>
      </c>
      <c r="E36" s="43"/>
      <c r="F36" s="43"/>
      <c r="G36" s="43"/>
      <c r="H36" s="43"/>
      <c r="I36" s="44"/>
      <c r="J36" s="45">
        <f>SUMIFS(J37:J$4666,C37:C$4666,LEFT(C36,LEN(C36))&amp;"*",A37:A$4666,"NÍVEL "&amp;RIGHT(A36)+1)</f>
        <v>0</v>
      </c>
      <c r="K36" s="46"/>
      <c r="L36" s="45">
        <f>SUMIFS(L37:L$4666,C37:C$4666,LEFT(C36,LEN(C36))&amp;"*",A37:A$4666,"NÍVEL "&amp;RIGHT(A36)+1)</f>
        <v>0</v>
      </c>
      <c r="M36" s="83"/>
    </row>
    <row r="37" spans="1:13" s="33" customFormat="1" ht="38.25" x14ac:dyDescent="0.45">
      <c r="A37" s="78" t="s">
        <v>24</v>
      </c>
      <c r="B37" s="78"/>
      <c r="C37" s="55" t="s">
        <v>220</v>
      </c>
      <c r="D37" s="56" t="s">
        <v>195</v>
      </c>
      <c r="E37" s="60">
        <v>102666</v>
      </c>
      <c r="F37" s="50" t="s">
        <v>82</v>
      </c>
      <c r="G37" s="56" t="s">
        <v>8</v>
      </c>
      <c r="H37" s="51">
        <v>7560</v>
      </c>
      <c r="I37" s="54"/>
      <c r="J37" s="53">
        <f>ROUND(I37*H37,2)</f>
        <v>0</v>
      </c>
      <c r="K37" s="54">
        <f>ROUND(I37*$L$160,2)</f>
        <v>0</v>
      </c>
      <c r="L37" s="53">
        <f>ROUND(H37*K37,2)</f>
        <v>0</v>
      </c>
      <c r="M37" s="84"/>
    </row>
    <row r="38" spans="1:13" s="33" customFormat="1" ht="38.25" x14ac:dyDescent="0.45">
      <c r="A38" s="78" t="s">
        <v>24</v>
      </c>
      <c r="B38" s="78"/>
      <c r="C38" s="55" t="s">
        <v>221</v>
      </c>
      <c r="D38" s="56" t="s">
        <v>195</v>
      </c>
      <c r="E38" s="60">
        <v>102661</v>
      </c>
      <c r="F38" s="50" t="s">
        <v>81</v>
      </c>
      <c r="G38" s="56" t="s">
        <v>8</v>
      </c>
      <c r="H38" s="51">
        <v>7560</v>
      </c>
      <c r="I38" s="54"/>
      <c r="J38" s="53">
        <f>ROUND(I38*H38,2)</f>
        <v>0</v>
      </c>
      <c r="K38" s="54">
        <f>ROUND(I38*$L$160,2)</f>
        <v>0</v>
      </c>
      <c r="L38" s="53">
        <f>ROUND(H38*K38,2)</f>
        <v>0</v>
      </c>
      <c r="M38" s="84"/>
    </row>
    <row r="39" spans="1:13" s="33" customFormat="1" ht="38.25" x14ac:dyDescent="0.45">
      <c r="A39" s="78" t="s">
        <v>24</v>
      </c>
      <c r="B39" s="78"/>
      <c r="C39" s="55" t="s">
        <v>222</v>
      </c>
      <c r="D39" s="56" t="s">
        <v>195</v>
      </c>
      <c r="E39" s="60">
        <v>102684</v>
      </c>
      <c r="F39" s="50" t="s">
        <v>84</v>
      </c>
      <c r="G39" s="56" t="s">
        <v>8</v>
      </c>
      <c r="H39" s="51">
        <v>5400</v>
      </c>
      <c r="I39" s="54"/>
      <c r="J39" s="53">
        <f>ROUND(I39*H39,2)</f>
        <v>0</v>
      </c>
      <c r="K39" s="54">
        <f>ROUND(I39*$L$160,2)</f>
        <v>0</v>
      </c>
      <c r="L39" s="53">
        <f>ROUND(H39*K39,2)</f>
        <v>0</v>
      </c>
      <c r="M39" s="84"/>
    </row>
    <row r="40" spans="1:13" s="33" customFormat="1" ht="38.25" x14ac:dyDescent="0.45">
      <c r="A40" s="78" t="s">
        <v>24</v>
      </c>
      <c r="B40" s="78"/>
      <c r="C40" s="55" t="s">
        <v>223</v>
      </c>
      <c r="D40" s="56" t="s">
        <v>195</v>
      </c>
      <c r="E40" s="60">
        <v>102674</v>
      </c>
      <c r="F40" s="50" t="s">
        <v>83</v>
      </c>
      <c r="G40" s="56" t="s">
        <v>8</v>
      </c>
      <c r="H40" s="51">
        <v>5400</v>
      </c>
      <c r="I40" s="54"/>
      <c r="J40" s="53">
        <f>ROUND(I40*H40,2)</f>
        <v>0</v>
      </c>
      <c r="K40" s="54">
        <f>ROUND(I40*$L$160,2)</f>
        <v>0</v>
      </c>
      <c r="L40" s="53">
        <f>ROUND(H40*K40,2)</f>
        <v>0</v>
      </c>
      <c r="M40" s="84"/>
    </row>
    <row r="41" spans="1:13" s="33" customFormat="1" ht="38.65" thickBot="1" x14ac:dyDescent="0.5">
      <c r="A41" s="78" t="s">
        <v>24</v>
      </c>
      <c r="B41" s="78"/>
      <c r="C41" s="55" t="s">
        <v>224</v>
      </c>
      <c r="D41" s="56" t="s">
        <v>189</v>
      </c>
      <c r="E41" s="60" t="s">
        <v>46</v>
      </c>
      <c r="F41" s="50" t="s">
        <v>71</v>
      </c>
      <c r="G41" s="56" t="s">
        <v>109</v>
      </c>
      <c r="H41" s="51">
        <v>336614.40000000002</v>
      </c>
      <c r="I41" s="54"/>
      <c r="J41" s="53">
        <f>ROUND(I41*H41,2)</f>
        <v>0</v>
      </c>
      <c r="K41" s="54">
        <f>ROUND(I41*$L$160,2)</f>
        <v>0</v>
      </c>
      <c r="L41" s="53">
        <f>ROUND(H41*K41,2)</f>
        <v>0</v>
      </c>
      <c r="M41" s="84"/>
    </row>
    <row r="42" spans="1:13" ht="18" thickBot="1" x14ac:dyDescent="0.5">
      <c r="A42" s="69" t="s">
        <v>22</v>
      </c>
      <c r="C42" s="10" t="s">
        <v>225</v>
      </c>
      <c r="D42" s="5" t="s">
        <v>154</v>
      </c>
      <c r="E42" s="6"/>
      <c r="F42" s="6"/>
      <c r="G42" s="6"/>
      <c r="H42" s="6"/>
      <c r="I42" s="7"/>
      <c r="J42" s="8">
        <f>SUMIFS(J43:J$4666,C43:C$4666,LEFT(C42,LEN(C42))&amp;"*",A43:A$4666,"NÍVEL "&amp;RIGHT(A42)+1)</f>
        <v>0</v>
      </c>
      <c r="K42" s="8"/>
      <c r="L42" s="9">
        <f>SUMIFS(L43:L$4666,C43:C$4666,LEFT(C42,LEN(C42))&amp;"*",A43:A$4666,"NÍVEL "&amp;RIGHT(A42)+1)</f>
        <v>0</v>
      </c>
      <c r="M42" s="82"/>
    </row>
    <row r="43" spans="1:13" s="33" customFormat="1" ht="13.15" x14ac:dyDescent="0.45">
      <c r="A43" s="78" t="s">
        <v>23</v>
      </c>
      <c r="B43" s="78"/>
      <c r="C43" s="41" t="s">
        <v>226</v>
      </c>
      <c r="D43" s="42" t="s">
        <v>155</v>
      </c>
      <c r="E43" s="43"/>
      <c r="F43" s="43"/>
      <c r="G43" s="43"/>
      <c r="H43" s="43"/>
      <c r="I43" s="44"/>
      <c r="J43" s="45">
        <f>SUMIFS(J44:J$4666,C44:C$4666,LEFT(C43,LEN(C43))&amp;"*",A44:A$4666,"NÍVEL "&amp;RIGHT(A43)+1)</f>
        <v>0</v>
      </c>
      <c r="K43" s="46"/>
      <c r="L43" s="45">
        <f>SUMIFS(L44:L$4666,C44:C$4666,LEFT(C43,LEN(C43))&amp;"*",A44:A$4666,"NÍVEL "&amp;RIGHT(A43)+1)</f>
        <v>0</v>
      </c>
      <c r="M43" s="83"/>
    </row>
    <row r="44" spans="1:13" s="33" customFormat="1" ht="63.75" x14ac:dyDescent="0.45">
      <c r="A44" s="78" t="s">
        <v>24</v>
      </c>
      <c r="B44" s="78"/>
      <c r="C44" s="55" t="s">
        <v>227</v>
      </c>
      <c r="D44" s="56" t="s">
        <v>195</v>
      </c>
      <c r="E44" s="60">
        <v>90091</v>
      </c>
      <c r="F44" s="50" t="s">
        <v>112</v>
      </c>
      <c r="G44" s="56" t="s">
        <v>106</v>
      </c>
      <c r="H44" s="51">
        <v>8100</v>
      </c>
      <c r="I44" s="54"/>
      <c r="J44" s="53">
        <f t="shared" ref="J44:J56" si="6">ROUND(I44*H44,2)</f>
        <v>0</v>
      </c>
      <c r="K44" s="54">
        <f t="shared" ref="K44:K56" si="7">ROUND(I44*$L$160,2)</f>
        <v>0</v>
      </c>
      <c r="L44" s="53">
        <f t="shared" ref="L44:L56" si="8">ROUND(H44*K44,2)</f>
        <v>0</v>
      </c>
      <c r="M44" s="84"/>
    </row>
    <row r="45" spans="1:13" s="33" customFormat="1" ht="63.75" x14ac:dyDescent="0.45">
      <c r="A45" s="78" t="s">
        <v>24</v>
      </c>
      <c r="B45" s="78"/>
      <c r="C45" s="55" t="s">
        <v>228</v>
      </c>
      <c r="D45" s="56" t="s">
        <v>195</v>
      </c>
      <c r="E45" s="60">
        <v>102281</v>
      </c>
      <c r="F45" s="50" t="s">
        <v>113</v>
      </c>
      <c r="G45" s="56" t="s">
        <v>106</v>
      </c>
      <c r="H45" s="51">
        <v>12150</v>
      </c>
      <c r="I45" s="54"/>
      <c r="J45" s="53">
        <f t="shared" si="6"/>
        <v>0</v>
      </c>
      <c r="K45" s="54">
        <f t="shared" si="7"/>
        <v>0</v>
      </c>
      <c r="L45" s="53">
        <f t="shared" si="8"/>
        <v>0</v>
      </c>
      <c r="M45" s="84"/>
    </row>
    <row r="46" spans="1:13" s="33" customFormat="1" ht="38.25" x14ac:dyDescent="0.45">
      <c r="A46" s="78" t="s">
        <v>24</v>
      </c>
      <c r="B46" s="78"/>
      <c r="C46" s="55" t="s">
        <v>229</v>
      </c>
      <c r="D46" s="56" t="s">
        <v>189</v>
      </c>
      <c r="E46" s="60" t="s">
        <v>34</v>
      </c>
      <c r="F46" s="50" t="s">
        <v>56</v>
      </c>
      <c r="G46" s="56" t="s">
        <v>11</v>
      </c>
      <c r="H46" s="51">
        <v>16200</v>
      </c>
      <c r="I46" s="54"/>
      <c r="J46" s="53">
        <f t="shared" si="6"/>
        <v>0</v>
      </c>
      <c r="K46" s="54">
        <f t="shared" si="7"/>
        <v>0</v>
      </c>
      <c r="L46" s="53">
        <f t="shared" si="8"/>
        <v>0</v>
      </c>
      <c r="M46" s="84"/>
    </row>
    <row r="47" spans="1:13" s="33" customFormat="1" ht="25.5" x14ac:dyDescent="0.45">
      <c r="A47" s="78" t="s">
        <v>24</v>
      </c>
      <c r="B47" s="78"/>
      <c r="C47" s="55" t="s">
        <v>230</v>
      </c>
      <c r="D47" s="56" t="s">
        <v>195</v>
      </c>
      <c r="E47" s="60">
        <v>101619</v>
      </c>
      <c r="F47" s="50" t="s">
        <v>139</v>
      </c>
      <c r="G47" s="56" t="s">
        <v>106</v>
      </c>
      <c r="H47" s="51">
        <v>2700</v>
      </c>
      <c r="I47" s="54"/>
      <c r="J47" s="53">
        <f t="shared" si="6"/>
        <v>0</v>
      </c>
      <c r="K47" s="54">
        <f t="shared" si="7"/>
        <v>0</v>
      </c>
      <c r="L47" s="53">
        <f t="shared" si="8"/>
        <v>0</v>
      </c>
      <c r="M47" s="84"/>
    </row>
    <row r="48" spans="1:13" s="33" customFormat="1" ht="38.25" x14ac:dyDescent="0.45">
      <c r="A48" s="78" t="s">
        <v>24</v>
      </c>
      <c r="B48" s="78"/>
      <c r="C48" s="55" t="s">
        <v>231</v>
      </c>
      <c r="D48" s="56" t="s">
        <v>195</v>
      </c>
      <c r="E48" s="60">
        <v>101621</v>
      </c>
      <c r="F48" s="50" t="s">
        <v>138</v>
      </c>
      <c r="G48" s="56" t="s">
        <v>106</v>
      </c>
      <c r="H48" s="51">
        <v>5400</v>
      </c>
      <c r="I48" s="54"/>
      <c r="J48" s="53">
        <f t="shared" si="6"/>
        <v>0</v>
      </c>
      <c r="K48" s="54">
        <f t="shared" si="7"/>
        <v>0</v>
      </c>
      <c r="L48" s="53">
        <f t="shared" si="8"/>
        <v>0</v>
      </c>
      <c r="M48" s="84"/>
    </row>
    <row r="49" spans="1:13" s="33" customFormat="1" ht="51" x14ac:dyDescent="0.45">
      <c r="A49" s="78" t="s">
        <v>24</v>
      </c>
      <c r="B49" s="78"/>
      <c r="C49" s="55" t="s">
        <v>232</v>
      </c>
      <c r="D49" s="56" t="s">
        <v>195</v>
      </c>
      <c r="E49" s="60">
        <v>92210</v>
      </c>
      <c r="F49" s="50" t="s">
        <v>76</v>
      </c>
      <c r="G49" s="56" t="s">
        <v>8</v>
      </c>
      <c r="H49" s="51">
        <v>2700</v>
      </c>
      <c r="I49" s="54"/>
      <c r="J49" s="53">
        <f t="shared" si="6"/>
        <v>0</v>
      </c>
      <c r="K49" s="54">
        <f t="shared" si="7"/>
        <v>0</v>
      </c>
      <c r="L49" s="53">
        <f t="shared" si="8"/>
        <v>0</v>
      </c>
      <c r="M49" s="84"/>
    </row>
    <row r="50" spans="1:13" s="33" customFormat="1" ht="51" x14ac:dyDescent="0.45">
      <c r="A50" s="78" t="s">
        <v>24</v>
      </c>
      <c r="B50" s="78"/>
      <c r="C50" s="55" t="s">
        <v>233</v>
      </c>
      <c r="D50" s="56" t="s">
        <v>195</v>
      </c>
      <c r="E50" s="60">
        <v>92212</v>
      </c>
      <c r="F50" s="50" t="s">
        <v>77</v>
      </c>
      <c r="G50" s="56" t="s">
        <v>8</v>
      </c>
      <c r="H50" s="51">
        <v>2700</v>
      </c>
      <c r="I50" s="54"/>
      <c r="J50" s="53">
        <f t="shared" si="6"/>
        <v>0</v>
      </c>
      <c r="K50" s="54">
        <f t="shared" si="7"/>
        <v>0</v>
      </c>
      <c r="L50" s="53">
        <f t="shared" si="8"/>
        <v>0</v>
      </c>
      <c r="M50" s="84"/>
    </row>
    <row r="51" spans="1:13" s="33" customFormat="1" ht="51" x14ac:dyDescent="0.45">
      <c r="A51" s="78" t="s">
        <v>24</v>
      </c>
      <c r="B51" s="78"/>
      <c r="C51" s="55" t="s">
        <v>234</v>
      </c>
      <c r="D51" s="56" t="s">
        <v>195</v>
      </c>
      <c r="E51" s="60">
        <v>92214</v>
      </c>
      <c r="F51" s="50" t="s">
        <v>78</v>
      </c>
      <c r="G51" s="56" t="s">
        <v>8</v>
      </c>
      <c r="H51" s="51">
        <v>2700</v>
      </c>
      <c r="I51" s="54"/>
      <c r="J51" s="53">
        <f t="shared" si="6"/>
        <v>0</v>
      </c>
      <c r="K51" s="54">
        <f t="shared" si="7"/>
        <v>0</v>
      </c>
      <c r="L51" s="53">
        <f t="shared" si="8"/>
        <v>0</v>
      </c>
      <c r="M51" s="84"/>
    </row>
    <row r="52" spans="1:13" s="33" customFormat="1" ht="51" x14ac:dyDescent="0.45">
      <c r="A52" s="78" t="s">
        <v>24</v>
      </c>
      <c r="B52" s="78"/>
      <c r="C52" s="55" t="s">
        <v>235</v>
      </c>
      <c r="D52" s="56" t="s">
        <v>195</v>
      </c>
      <c r="E52" s="60">
        <v>92215</v>
      </c>
      <c r="F52" s="50" t="s">
        <v>79</v>
      </c>
      <c r="G52" s="56" t="s">
        <v>8</v>
      </c>
      <c r="H52" s="51">
        <v>2700</v>
      </c>
      <c r="I52" s="54"/>
      <c r="J52" s="53">
        <f t="shared" si="6"/>
        <v>0</v>
      </c>
      <c r="K52" s="54">
        <f t="shared" si="7"/>
        <v>0</v>
      </c>
      <c r="L52" s="53">
        <f t="shared" si="8"/>
        <v>0</v>
      </c>
      <c r="M52" s="84"/>
    </row>
    <row r="53" spans="1:13" s="33" customFormat="1" ht="51" x14ac:dyDescent="0.45">
      <c r="A53" s="78" t="s">
        <v>24</v>
      </c>
      <c r="B53" s="78"/>
      <c r="C53" s="55" t="s">
        <v>236</v>
      </c>
      <c r="D53" s="56" t="s">
        <v>195</v>
      </c>
      <c r="E53" s="60">
        <v>92216</v>
      </c>
      <c r="F53" s="50" t="s">
        <v>80</v>
      </c>
      <c r="G53" s="56" t="s">
        <v>8</v>
      </c>
      <c r="H53" s="51">
        <v>2700</v>
      </c>
      <c r="I53" s="54"/>
      <c r="J53" s="53">
        <f t="shared" si="6"/>
        <v>0</v>
      </c>
      <c r="K53" s="54">
        <f t="shared" si="7"/>
        <v>0</v>
      </c>
      <c r="L53" s="53">
        <f t="shared" si="8"/>
        <v>0</v>
      </c>
      <c r="M53" s="84"/>
    </row>
    <row r="54" spans="1:13" s="33" customFormat="1" ht="63.75" x14ac:dyDescent="0.45">
      <c r="A54" s="78" t="s">
        <v>24</v>
      </c>
      <c r="B54" s="78"/>
      <c r="C54" s="55" t="s">
        <v>237</v>
      </c>
      <c r="D54" s="56" t="s">
        <v>195</v>
      </c>
      <c r="E54" s="60">
        <v>93367</v>
      </c>
      <c r="F54" s="50" t="s">
        <v>126</v>
      </c>
      <c r="G54" s="56" t="s">
        <v>106</v>
      </c>
      <c r="H54" s="51">
        <v>3375</v>
      </c>
      <c r="I54" s="54"/>
      <c r="J54" s="53">
        <f t="shared" si="6"/>
        <v>0</v>
      </c>
      <c r="K54" s="54">
        <f t="shared" si="7"/>
        <v>0</v>
      </c>
      <c r="L54" s="53">
        <f t="shared" si="8"/>
        <v>0</v>
      </c>
      <c r="M54" s="84"/>
    </row>
    <row r="55" spans="1:13" s="33" customFormat="1" ht="63.75" x14ac:dyDescent="0.45">
      <c r="A55" s="78" t="s">
        <v>24</v>
      </c>
      <c r="B55" s="78"/>
      <c r="C55" s="55" t="s">
        <v>238</v>
      </c>
      <c r="D55" s="56" t="s">
        <v>195</v>
      </c>
      <c r="E55" s="62">
        <v>93368</v>
      </c>
      <c r="F55" s="50" t="s">
        <v>127</v>
      </c>
      <c r="G55" s="56" t="s">
        <v>106</v>
      </c>
      <c r="H55" s="51">
        <v>8100</v>
      </c>
      <c r="I55" s="54"/>
      <c r="J55" s="53">
        <f t="shared" si="6"/>
        <v>0</v>
      </c>
      <c r="K55" s="54">
        <f t="shared" si="7"/>
        <v>0</v>
      </c>
      <c r="L55" s="53">
        <f t="shared" si="8"/>
        <v>0</v>
      </c>
      <c r="M55" s="84"/>
    </row>
    <row r="56" spans="1:13" s="33" customFormat="1" ht="38.25" x14ac:dyDescent="0.45">
      <c r="A56" s="78" t="s">
        <v>24</v>
      </c>
      <c r="B56" s="78"/>
      <c r="C56" s="55" t="s">
        <v>239</v>
      </c>
      <c r="D56" s="56" t="s">
        <v>189</v>
      </c>
      <c r="E56" s="63" t="s">
        <v>46</v>
      </c>
      <c r="F56" s="52" t="s">
        <v>71</v>
      </c>
      <c r="G56" s="56" t="s">
        <v>109</v>
      </c>
      <c r="H56" s="51">
        <v>561600</v>
      </c>
      <c r="I56" s="54"/>
      <c r="J56" s="54">
        <f t="shared" si="6"/>
        <v>0</v>
      </c>
      <c r="K56" s="54">
        <f t="shared" si="7"/>
        <v>0</v>
      </c>
      <c r="L56" s="54">
        <f t="shared" si="8"/>
        <v>0</v>
      </c>
      <c r="M56" s="84"/>
    </row>
    <row r="57" spans="1:13" s="33" customFormat="1" ht="13.15" x14ac:dyDescent="0.45">
      <c r="A57" s="78" t="s">
        <v>23</v>
      </c>
      <c r="B57" s="78"/>
      <c r="C57" s="41" t="s">
        <v>240</v>
      </c>
      <c r="D57" s="42" t="s">
        <v>156</v>
      </c>
      <c r="E57" s="43"/>
      <c r="F57" s="43"/>
      <c r="G57" s="43"/>
      <c r="H57" s="43"/>
      <c r="I57" s="44"/>
      <c r="J57" s="45">
        <f>SUMIFS(J58:J$4666,C58:C$4666,LEFT(C57,LEN(C57))&amp;"*",A58:A$4666,"NÍVEL "&amp;RIGHT(A57)+1)</f>
        <v>0</v>
      </c>
      <c r="K57" s="46"/>
      <c r="L57" s="45">
        <f>SUMIFS(L58:L$4666,C58:C$4666,LEFT(C57,LEN(C57))&amp;"*",A58:A$4666,"NÍVEL "&amp;RIGHT(A57)+1)</f>
        <v>0</v>
      </c>
      <c r="M57" s="83"/>
    </row>
    <row r="58" spans="1:13" s="33" customFormat="1" ht="13.15" x14ac:dyDescent="0.45">
      <c r="A58" s="78" t="s">
        <v>24</v>
      </c>
      <c r="B58" s="78"/>
      <c r="C58" s="55" t="s">
        <v>241</v>
      </c>
      <c r="D58" s="56" t="s">
        <v>189</v>
      </c>
      <c r="E58" s="64" t="s">
        <v>36</v>
      </c>
      <c r="F58" s="50" t="s">
        <v>59</v>
      </c>
      <c r="G58" s="56" t="s">
        <v>75</v>
      </c>
      <c r="H58" s="51">
        <v>81</v>
      </c>
      <c r="I58" s="54"/>
      <c r="J58" s="53">
        <f t="shared" ref="J58:J65" si="9">ROUND(I58*H58,2)</f>
        <v>0</v>
      </c>
      <c r="K58" s="54">
        <f t="shared" ref="K58:K65" si="10">ROUND(I58*$L$160,2)</f>
        <v>0</v>
      </c>
      <c r="L58" s="53">
        <f t="shared" ref="L58:L65" si="11">ROUND(H58*K58,2)</f>
        <v>0</v>
      </c>
      <c r="M58" s="84"/>
    </row>
    <row r="59" spans="1:13" s="33" customFormat="1" ht="13.15" x14ac:dyDescent="0.45">
      <c r="A59" s="78" t="s">
        <v>24</v>
      </c>
      <c r="B59" s="78"/>
      <c r="C59" s="55" t="s">
        <v>242</v>
      </c>
      <c r="D59" s="56" t="s">
        <v>189</v>
      </c>
      <c r="E59" s="60" t="s">
        <v>37</v>
      </c>
      <c r="F59" s="50" t="s">
        <v>60</v>
      </c>
      <c r="G59" s="56" t="s">
        <v>75</v>
      </c>
      <c r="H59" s="51">
        <v>81</v>
      </c>
      <c r="I59" s="54"/>
      <c r="J59" s="53">
        <f t="shared" si="9"/>
        <v>0</v>
      </c>
      <c r="K59" s="54">
        <f t="shared" si="10"/>
        <v>0</v>
      </c>
      <c r="L59" s="53">
        <f t="shared" si="11"/>
        <v>0</v>
      </c>
      <c r="M59" s="84"/>
    </row>
    <row r="60" spans="1:13" s="33" customFormat="1" ht="38.25" x14ac:dyDescent="0.45">
      <c r="A60" s="78" t="s">
        <v>24</v>
      </c>
      <c r="B60" s="78"/>
      <c r="C60" s="55" t="s">
        <v>243</v>
      </c>
      <c r="D60" s="56" t="s">
        <v>195</v>
      </c>
      <c r="E60" s="60">
        <v>99275</v>
      </c>
      <c r="F60" s="50" t="s">
        <v>137</v>
      </c>
      <c r="G60" s="56" t="s">
        <v>7</v>
      </c>
      <c r="H60" s="51">
        <v>81</v>
      </c>
      <c r="I60" s="54"/>
      <c r="J60" s="53">
        <f t="shared" si="9"/>
        <v>0</v>
      </c>
      <c r="K60" s="54">
        <f t="shared" si="10"/>
        <v>0</v>
      </c>
      <c r="L60" s="53">
        <f t="shared" si="11"/>
        <v>0</v>
      </c>
      <c r="M60" s="84"/>
    </row>
    <row r="61" spans="1:13" s="33" customFormat="1" ht="25.5" x14ac:dyDescent="0.45">
      <c r="A61" s="78" t="s">
        <v>24</v>
      </c>
      <c r="B61" s="78"/>
      <c r="C61" s="55" t="s">
        <v>244</v>
      </c>
      <c r="D61" s="56" t="s">
        <v>189</v>
      </c>
      <c r="E61" s="60" t="s">
        <v>39</v>
      </c>
      <c r="F61" s="50" t="s">
        <v>62</v>
      </c>
      <c r="G61" s="56" t="s">
        <v>75</v>
      </c>
      <c r="H61" s="51">
        <v>81</v>
      </c>
      <c r="I61" s="54"/>
      <c r="J61" s="53">
        <f t="shared" si="9"/>
        <v>0</v>
      </c>
      <c r="K61" s="54">
        <f t="shared" si="10"/>
        <v>0</v>
      </c>
      <c r="L61" s="53">
        <f t="shared" si="11"/>
        <v>0</v>
      </c>
      <c r="M61" s="84"/>
    </row>
    <row r="62" spans="1:13" s="33" customFormat="1" ht="25.5" x14ac:dyDescent="0.45">
      <c r="A62" s="78" t="s">
        <v>24</v>
      </c>
      <c r="B62" s="78"/>
      <c r="C62" s="55" t="s">
        <v>245</v>
      </c>
      <c r="D62" s="56" t="s">
        <v>189</v>
      </c>
      <c r="E62" s="60" t="s">
        <v>40</v>
      </c>
      <c r="F62" s="50" t="s">
        <v>63</v>
      </c>
      <c r="G62" s="56" t="s">
        <v>75</v>
      </c>
      <c r="H62" s="51">
        <v>81</v>
      </c>
      <c r="I62" s="54"/>
      <c r="J62" s="53">
        <f t="shared" si="9"/>
        <v>0</v>
      </c>
      <c r="K62" s="54">
        <f t="shared" si="10"/>
        <v>0</v>
      </c>
      <c r="L62" s="53">
        <f t="shared" si="11"/>
        <v>0</v>
      </c>
      <c r="M62" s="84"/>
    </row>
    <row r="63" spans="1:13" s="33" customFormat="1" ht="25.5" x14ac:dyDescent="0.45">
      <c r="A63" s="78" t="s">
        <v>24</v>
      </c>
      <c r="B63" s="78"/>
      <c r="C63" s="55" t="s">
        <v>246</v>
      </c>
      <c r="D63" s="56" t="s">
        <v>195</v>
      </c>
      <c r="E63" s="60">
        <v>99278</v>
      </c>
      <c r="F63" s="50" t="s">
        <v>89</v>
      </c>
      <c r="G63" s="56" t="s">
        <v>8</v>
      </c>
      <c r="H63" s="51">
        <v>81</v>
      </c>
      <c r="I63" s="54"/>
      <c r="J63" s="53">
        <f t="shared" si="9"/>
        <v>0</v>
      </c>
      <c r="K63" s="54">
        <f t="shared" si="10"/>
        <v>0</v>
      </c>
      <c r="L63" s="53">
        <f t="shared" si="11"/>
        <v>0</v>
      </c>
      <c r="M63" s="84"/>
    </row>
    <row r="64" spans="1:13" s="33" customFormat="1" ht="25.5" x14ac:dyDescent="0.45">
      <c r="A64" s="78" t="s">
        <v>24</v>
      </c>
      <c r="B64" s="78"/>
      <c r="C64" s="55" t="s">
        <v>247</v>
      </c>
      <c r="D64" s="56" t="s">
        <v>189</v>
      </c>
      <c r="E64" s="60" t="s">
        <v>38</v>
      </c>
      <c r="F64" s="50" t="s">
        <v>61</v>
      </c>
      <c r="G64" s="56" t="s">
        <v>8</v>
      </c>
      <c r="H64" s="51">
        <v>27</v>
      </c>
      <c r="I64" s="54"/>
      <c r="J64" s="53">
        <f t="shared" si="9"/>
        <v>0</v>
      </c>
      <c r="K64" s="54">
        <f t="shared" si="10"/>
        <v>0</v>
      </c>
      <c r="L64" s="53">
        <f t="shared" si="11"/>
        <v>0</v>
      </c>
      <c r="M64" s="84"/>
    </row>
    <row r="65" spans="1:13" s="33" customFormat="1" ht="38.65" thickBot="1" x14ac:dyDescent="0.5">
      <c r="A65" s="78" t="s">
        <v>24</v>
      </c>
      <c r="B65" s="78"/>
      <c r="C65" s="55" t="s">
        <v>248</v>
      </c>
      <c r="D65" s="56" t="s">
        <v>189</v>
      </c>
      <c r="E65" s="60" t="s">
        <v>41</v>
      </c>
      <c r="F65" s="50" t="s">
        <v>64</v>
      </c>
      <c r="G65" s="56" t="s">
        <v>7</v>
      </c>
      <c r="H65" s="51">
        <v>81</v>
      </c>
      <c r="I65" s="54"/>
      <c r="J65" s="53">
        <f t="shared" si="9"/>
        <v>0</v>
      </c>
      <c r="K65" s="54">
        <f t="shared" si="10"/>
        <v>0</v>
      </c>
      <c r="L65" s="53">
        <f t="shared" si="11"/>
        <v>0</v>
      </c>
      <c r="M65" s="84"/>
    </row>
    <row r="66" spans="1:13" ht="18" thickBot="1" x14ac:dyDescent="0.5">
      <c r="A66" s="69" t="s">
        <v>22</v>
      </c>
      <c r="C66" s="10" t="s">
        <v>249</v>
      </c>
      <c r="D66" s="5" t="s">
        <v>157</v>
      </c>
      <c r="E66" s="6"/>
      <c r="F66" s="6"/>
      <c r="G66" s="6"/>
      <c r="H66" s="6"/>
      <c r="I66" s="7"/>
      <c r="J66" s="8">
        <f>SUMIFS(J67:J$4666,C67:C$4666,LEFT(C66,LEN(C66))&amp;"*",A67:A$4666,"NÍVEL "&amp;RIGHT(A66)+1)</f>
        <v>0</v>
      </c>
      <c r="K66" s="8"/>
      <c r="L66" s="9">
        <f>SUMIFS(L67:L$4666,C67:C$4666,LEFT(C66,LEN(C66))&amp;"*",A67:A$4666,"NÍVEL "&amp;RIGHT(A66)+1)</f>
        <v>0</v>
      </c>
      <c r="M66" s="82"/>
    </row>
    <row r="67" spans="1:13" s="33" customFormat="1" ht="13.15" x14ac:dyDescent="0.45">
      <c r="A67" s="78" t="s">
        <v>23</v>
      </c>
      <c r="B67" s="78"/>
      <c r="C67" s="41" t="s">
        <v>250</v>
      </c>
      <c r="D67" s="42" t="s">
        <v>158</v>
      </c>
      <c r="E67" s="43"/>
      <c r="F67" s="43"/>
      <c r="G67" s="43"/>
      <c r="H67" s="43"/>
      <c r="I67" s="44"/>
      <c r="J67" s="45">
        <f>SUMIFS(J68:J$4666,C68:C$4666,LEFT(C67,LEN(C67))&amp;"*",A68:A$4666,"NÍVEL "&amp;RIGHT(A67)+1)</f>
        <v>0</v>
      </c>
      <c r="K67" s="46"/>
      <c r="L67" s="45">
        <f>SUMIFS(L68:L$4666,C68:C$4666,LEFT(C67,LEN(C67))&amp;"*",A68:A$4666,"NÍVEL "&amp;RIGHT(A67)+1)</f>
        <v>0</v>
      </c>
      <c r="M67" s="83"/>
    </row>
    <row r="68" spans="1:13" s="33" customFormat="1" ht="38.25" x14ac:dyDescent="0.45">
      <c r="A68" s="78" t="s">
        <v>24</v>
      </c>
      <c r="B68" s="78"/>
      <c r="C68" s="55" t="s">
        <v>251</v>
      </c>
      <c r="D68" s="56" t="s">
        <v>195</v>
      </c>
      <c r="E68" s="60">
        <v>100576</v>
      </c>
      <c r="F68" s="50" t="s">
        <v>115</v>
      </c>
      <c r="G68" s="56" t="s">
        <v>11</v>
      </c>
      <c r="H68" s="51">
        <v>94500</v>
      </c>
      <c r="I68" s="54"/>
      <c r="J68" s="53">
        <f>ROUND(I68*H68,2)</f>
        <v>0</v>
      </c>
      <c r="K68" s="54">
        <f>ROUND(I68*$L$160,2)</f>
        <v>0</v>
      </c>
      <c r="L68" s="53">
        <f>ROUND(H68*K68,2)</f>
        <v>0</v>
      </c>
      <c r="M68" s="84"/>
    </row>
    <row r="69" spans="1:13" s="33" customFormat="1" ht="38.25" x14ac:dyDescent="0.45">
      <c r="A69" s="78" t="s">
        <v>24</v>
      </c>
      <c r="B69" s="78"/>
      <c r="C69" s="55" t="s">
        <v>252</v>
      </c>
      <c r="D69" s="56" t="s">
        <v>195</v>
      </c>
      <c r="E69" s="60">
        <v>100577</v>
      </c>
      <c r="F69" s="52" t="s">
        <v>116</v>
      </c>
      <c r="G69" s="56" t="s">
        <v>11</v>
      </c>
      <c r="H69" s="51">
        <v>94500</v>
      </c>
      <c r="I69" s="54"/>
      <c r="J69" s="54">
        <f>ROUND(I69*H69,2)</f>
        <v>0</v>
      </c>
      <c r="K69" s="54">
        <f>ROUND(I69*$L$160,2)</f>
        <v>0</v>
      </c>
      <c r="L69" s="54">
        <f>ROUND(H69*K69,2)</f>
        <v>0</v>
      </c>
      <c r="M69" s="84"/>
    </row>
    <row r="70" spans="1:13" s="33" customFormat="1" ht="13.15" x14ac:dyDescent="0.45">
      <c r="A70" s="78" t="s">
        <v>23</v>
      </c>
      <c r="B70" s="78"/>
      <c r="C70" s="41" t="s">
        <v>253</v>
      </c>
      <c r="D70" s="42" t="s">
        <v>159</v>
      </c>
      <c r="E70" s="43"/>
      <c r="F70" s="43"/>
      <c r="G70" s="43"/>
      <c r="H70" s="43"/>
      <c r="I70" s="44"/>
      <c r="J70" s="45">
        <f>SUMIFS(J71:J$4666,C71:C$4666,LEFT(C70,LEN(C70))&amp;"*",A71:A$4666,"NÍVEL "&amp;RIGHT(A70)+1)</f>
        <v>0</v>
      </c>
      <c r="K70" s="46"/>
      <c r="L70" s="45">
        <f>SUMIFS(L71:L$4666,C71:C$4666,LEFT(C70,LEN(C70))&amp;"*",A71:A$4666,"NÍVEL "&amp;RIGHT(A70)+1)</f>
        <v>0</v>
      </c>
      <c r="M70" s="83"/>
    </row>
    <row r="71" spans="1:13" s="33" customFormat="1" ht="38.25" x14ac:dyDescent="0.45">
      <c r="A71" s="78" t="s">
        <v>24</v>
      </c>
      <c r="B71" s="78"/>
      <c r="C71" s="55" t="s">
        <v>254</v>
      </c>
      <c r="D71" s="56" t="s">
        <v>195</v>
      </c>
      <c r="E71" s="60">
        <v>105730</v>
      </c>
      <c r="F71" s="50" t="s">
        <v>118</v>
      </c>
      <c r="G71" s="56" t="s">
        <v>106</v>
      </c>
      <c r="H71" s="51">
        <v>18900</v>
      </c>
      <c r="I71" s="54"/>
      <c r="J71" s="53">
        <f>ROUND(I71*H71,2)</f>
        <v>0</v>
      </c>
      <c r="K71" s="54">
        <f>ROUND(I71*$L$160,2)</f>
        <v>0</v>
      </c>
      <c r="L71" s="53">
        <f>ROUND(H71*K71,2)</f>
        <v>0</v>
      </c>
      <c r="M71" s="84"/>
    </row>
    <row r="72" spans="1:13" s="33" customFormat="1" ht="51" x14ac:dyDescent="0.45">
      <c r="A72" s="78" t="s">
        <v>24</v>
      </c>
      <c r="B72" s="78"/>
      <c r="C72" s="55" t="s">
        <v>255</v>
      </c>
      <c r="D72" s="56" t="s">
        <v>195</v>
      </c>
      <c r="E72" s="60">
        <v>100974</v>
      </c>
      <c r="F72" s="50" t="s">
        <v>140</v>
      </c>
      <c r="G72" s="56" t="s">
        <v>106</v>
      </c>
      <c r="H72" s="51">
        <v>18900</v>
      </c>
      <c r="I72" s="54"/>
      <c r="J72" s="53">
        <f>ROUND(I72*H72,2)</f>
        <v>0</v>
      </c>
      <c r="K72" s="54">
        <f>ROUND(I72*$L$160,2)</f>
        <v>0</v>
      </c>
      <c r="L72" s="53">
        <f>ROUND(H72*K72,2)</f>
        <v>0</v>
      </c>
      <c r="M72" s="84"/>
    </row>
    <row r="73" spans="1:13" s="33" customFormat="1" ht="38.65" thickBot="1" x14ac:dyDescent="0.5">
      <c r="A73" s="78" t="s">
        <v>24</v>
      </c>
      <c r="B73" s="78"/>
      <c r="C73" s="55" t="s">
        <v>256</v>
      </c>
      <c r="D73" s="56" t="s">
        <v>195</v>
      </c>
      <c r="E73" s="60">
        <v>95875</v>
      </c>
      <c r="F73" s="52" t="s">
        <v>142</v>
      </c>
      <c r="G73" s="56" t="s">
        <v>109</v>
      </c>
      <c r="H73" s="51">
        <v>567000</v>
      </c>
      <c r="I73" s="54"/>
      <c r="J73" s="53">
        <f>ROUND(I73*H73,2)</f>
        <v>0</v>
      </c>
      <c r="K73" s="54">
        <f>ROUND(I73*$L$160,2)</f>
        <v>0</v>
      </c>
      <c r="L73" s="53">
        <f>ROUND(H73*K73,2)</f>
        <v>0</v>
      </c>
      <c r="M73" s="84"/>
    </row>
    <row r="74" spans="1:13" ht="18" thickBot="1" x14ac:dyDescent="0.5">
      <c r="A74" s="69" t="s">
        <v>22</v>
      </c>
      <c r="C74" s="10" t="s">
        <v>257</v>
      </c>
      <c r="D74" s="5" t="s">
        <v>67</v>
      </c>
      <c r="E74" s="6"/>
      <c r="F74" s="6"/>
      <c r="G74" s="6"/>
      <c r="H74" s="6"/>
      <c r="I74" s="7"/>
      <c r="J74" s="8">
        <f>SUMIFS(J75:J$4666,C75:C$4666,LEFT(C74,LEN(C74))&amp;"*",A75:A$4666,"NÍVEL "&amp;RIGHT(A74)+1)</f>
        <v>0</v>
      </c>
      <c r="K74" s="8"/>
      <c r="L74" s="9">
        <f>SUMIFS(L75:L$4666,C75:C$4666,LEFT(C74,LEN(C74))&amp;"*",A75:A$4666,"NÍVEL "&amp;RIGHT(A74)+1)</f>
        <v>0</v>
      </c>
      <c r="M74" s="82"/>
    </row>
    <row r="75" spans="1:13" s="33" customFormat="1" ht="13.15" x14ac:dyDescent="0.45">
      <c r="A75" s="78" t="s">
        <v>23</v>
      </c>
      <c r="B75" s="78"/>
      <c r="C75" s="41" t="s">
        <v>258</v>
      </c>
      <c r="D75" s="42" t="s">
        <v>160</v>
      </c>
      <c r="E75" s="43"/>
      <c r="F75" s="43"/>
      <c r="G75" s="43"/>
      <c r="H75" s="43"/>
      <c r="I75" s="44"/>
      <c r="J75" s="45">
        <f>SUMIFS(J76:J$4666,C76:C$4666,LEFT(C75,LEN(C75))&amp;"*",A76:A$4666,"NÍVEL "&amp;RIGHT(A75)+1)</f>
        <v>0</v>
      </c>
      <c r="K75" s="46"/>
      <c r="L75" s="45">
        <f>SUMIFS(L76:L$4666,C76:C$4666,LEFT(C75,LEN(C75))&amp;"*",A76:A$4666,"NÍVEL "&amp;RIGHT(A75)+1)</f>
        <v>0</v>
      </c>
      <c r="M75" s="83"/>
    </row>
    <row r="76" spans="1:13" s="33" customFormat="1" ht="25.5" x14ac:dyDescent="0.45">
      <c r="A76" s="78" t="s">
        <v>24</v>
      </c>
      <c r="B76" s="78"/>
      <c r="C76" s="55" t="s">
        <v>259</v>
      </c>
      <c r="D76" s="56" t="s">
        <v>195</v>
      </c>
      <c r="E76" s="60">
        <v>97636</v>
      </c>
      <c r="F76" s="50" t="s">
        <v>102</v>
      </c>
      <c r="G76" s="56" t="s">
        <v>11</v>
      </c>
      <c r="H76" s="51">
        <v>18900</v>
      </c>
      <c r="I76" s="54"/>
      <c r="J76" s="53">
        <f t="shared" ref="J76:J84" si="12">ROUND(I76*H76,2)</f>
        <v>0</v>
      </c>
      <c r="K76" s="54">
        <f t="shared" ref="K76:K84" si="13">ROUND(I76*$L$160,2)</f>
        <v>0</v>
      </c>
      <c r="L76" s="53">
        <f t="shared" ref="L76:L84" si="14">ROUND(H76*K76,2)</f>
        <v>0</v>
      </c>
      <c r="M76" s="84"/>
    </row>
    <row r="77" spans="1:13" s="33" customFormat="1" ht="51" x14ac:dyDescent="0.45">
      <c r="A77" s="78" t="s">
        <v>24</v>
      </c>
      <c r="B77" s="78"/>
      <c r="C77" s="55" t="s">
        <v>260</v>
      </c>
      <c r="D77" s="56" t="s">
        <v>189</v>
      </c>
      <c r="E77" s="60" t="s">
        <v>29</v>
      </c>
      <c r="F77" s="52" t="s">
        <v>50</v>
      </c>
      <c r="G77" s="56" t="s">
        <v>11</v>
      </c>
      <c r="H77" s="51">
        <v>18900</v>
      </c>
      <c r="I77" s="54"/>
      <c r="J77" s="53">
        <f t="shared" si="12"/>
        <v>0</v>
      </c>
      <c r="K77" s="54">
        <f t="shared" si="13"/>
        <v>0</v>
      </c>
      <c r="L77" s="53">
        <f t="shared" si="14"/>
        <v>0</v>
      </c>
      <c r="M77" s="84"/>
    </row>
    <row r="78" spans="1:13" s="33" customFormat="1" ht="38.25" x14ac:dyDescent="0.45">
      <c r="A78" s="78" t="s">
        <v>24</v>
      </c>
      <c r="B78" s="78"/>
      <c r="C78" s="55" t="s">
        <v>261</v>
      </c>
      <c r="D78" s="56" t="s">
        <v>195</v>
      </c>
      <c r="E78" s="60">
        <v>97635</v>
      </c>
      <c r="F78" s="50" t="s">
        <v>101</v>
      </c>
      <c r="G78" s="56" t="s">
        <v>11</v>
      </c>
      <c r="H78" s="51">
        <v>18900</v>
      </c>
      <c r="I78" s="54"/>
      <c r="J78" s="53">
        <f t="shared" si="12"/>
        <v>0</v>
      </c>
      <c r="K78" s="54">
        <f t="shared" si="13"/>
        <v>0</v>
      </c>
      <c r="L78" s="53">
        <f t="shared" si="14"/>
        <v>0</v>
      </c>
      <c r="M78" s="84"/>
    </row>
    <row r="79" spans="1:13" s="33" customFormat="1" ht="51" x14ac:dyDescent="0.45">
      <c r="A79" s="78" t="s">
        <v>24</v>
      </c>
      <c r="B79" s="78"/>
      <c r="C79" s="55" t="s">
        <v>262</v>
      </c>
      <c r="D79" s="56" t="s">
        <v>189</v>
      </c>
      <c r="E79" s="60" t="s">
        <v>27</v>
      </c>
      <c r="F79" s="52" t="s">
        <v>48</v>
      </c>
      <c r="G79" s="56" t="s">
        <v>11</v>
      </c>
      <c r="H79" s="51">
        <v>1620</v>
      </c>
      <c r="I79" s="54"/>
      <c r="J79" s="53">
        <f t="shared" si="12"/>
        <v>0</v>
      </c>
      <c r="K79" s="54">
        <f t="shared" si="13"/>
        <v>0</v>
      </c>
      <c r="L79" s="53">
        <f t="shared" si="14"/>
        <v>0</v>
      </c>
      <c r="M79" s="84"/>
    </row>
    <row r="80" spans="1:13" s="33" customFormat="1" ht="51" x14ac:dyDescent="0.45">
      <c r="A80" s="78" t="s">
        <v>24</v>
      </c>
      <c r="B80" s="78"/>
      <c r="C80" s="55" t="s">
        <v>263</v>
      </c>
      <c r="D80" s="56" t="s">
        <v>189</v>
      </c>
      <c r="E80" s="62" t="s">
        <v>28</v>
      </c>
      <c r="F80" s="50" t="s">
        <v>49</v>
      </c>
      <c r="G80" s="56" t="s">
        <v>8</v>
      </c>
      <c r="H80" s="65">
        <v>5400</v>
      </c>
      <c r="I80" s="54"/>
      <c r="J80" s="53">
        <f t="shared" si="12"/>
        <v>0</v>
      </c>
      <c r="K80" s="54">
        <f t="shared" si="13"/>
        <v>0</v>
      </c>
      <c r="L80" s="53">
        <f t="shared" si="14"/>
        <v>0</v>
      </c>
      <c r="M80" s="84"/>
    </row>
    <row r="81" spans="1:13" s="33" customFormat="1" ht="63.75" x14ac:dyDescent="0.45">
      <c r="A81" s="78" t="s">
        <v>24</v>
      </c>
      <c r="B81" s="78"/>
      <c r="C81" s="55" t="s">
        <v>264</v>
      </c>
      <c r="D81" s="56" t="s">
        <v>189</v>
      </c>
      <c r="E81" s="60" t="s">
        <v>43</v>
      </c>
      <c r="F81" s="52" t="s">
        <v>68</v>
      </c>
      <c r="G81" s="56" t="s">
        <v>11</v>
      </c>
      <c r="H81" s="51">
        <v>18900</v>
      </c>
      <c r="I81" s="54"/>
      <c r="J81" s="53">
        <f t="shared" si="12"/>
        <v>0</v>
      </c>
      <c r="K81" s="54">
        <f t="shared" si="13"/>
        <v>0</v>
      </c>
      <c r="L81" s="53">
        <f t="shared" si="14"/>
        <v>0</v>
      </c>
      <c r="M81" s="84"/>
    </row>
    <row r="82" spans="1:13" s="33" customFormat="1" ht="25.5" x14ac:dyDescent="0.45">
      <c r="A82" s="78" t="s">
        <v>24</v>
      </c>
      <c r="B82" s="78"/>
      <c r="C82" s="55" t="s">
        <v>265</v>
      </c>
      <c r="D82" s="56" t="s">
        <v>189</v>
      </c>
      <c r="E82" s="62" t="s">
        <v>42</v>
      </c>
      <c r="F82" s="50" t="s">
        <v>66</v>
      </c>
      <c r="G82" s="56" t="s">
        <v>8</v>
      </c>
      <c r="H82" s="65">
        <v>5400</v>
      </c>
      <c r="I82" s="54"/>
      <c r="J82" s="53">
        <f t="shared" si="12"/>
        <v>0</v>
      </c>
      <c r="K82" s="54">
        <f t="shared" si="13"/>
        <v>0</v>
      </c>
      <c r="L82" s="53">
        <f t="shared" si="14"/>
        <v>0</v>
      </c>
      <c r="M82" s="84"/>
    </row>
    <row r="83" spans="1:13" s="33" customFormat="1" ht="25.5" x14ac:dyDescent="0.45">
      <c r="A83" s="78" t="s">
        <v>24</v>
      </c>
      <c r="B83" s="78"/>
      <c r="C83" s="55" t="s">
        <v>266</v>
      </c>
      <c r="D83" s="56" t="s">
        <v>189</v>
      </c>
      <c r="E83" s="62" t="s">
        <v>44</v>
      </c>
      <c r="F83" s="52" t="s">
        <v>69</v>
      </c>
      <c r="G83" s="56" t="s">
        <v>106</v>
      </c>
      <c r="H83" s="65">
        <v>13500</v>
      </c>
      <c r="I83" s="54"/>
      <c r="J83" s="53">
        <f t="shared" si="12"/>
        <v>0</v>
      </c>
      <c r="K83" s="54">
        <f t="shared" si="13"/>
        <v>0</v>
      </c>
      <c r="L83" s="53">
        <f t="shared" si="14"/>
        <v>0</v>
      </c>
      <c r="M83" s="84"/>
    </row>
    <row r="84" spans="1:13" s="33" customFormat="1" ht="25.5" x14ac:dyDescent="0.45">
      <c r="A84" s="78" t="s">
        <v>24</v>
      </c>
      <c r="B84" s="78"/>
      <c r="C84" s="55" t="s">
        <v>267</v>
      </c>
      <c r="D84" s="56" t="s">
        <v>189</v>
      </c>
      <c r="E84" s="63" t="s">
        <v>47</v>
      </c>
      <c r="F84" s="52" t="s">
        <v>72</v>
      </c>
      <c r="G84" s="56" t="s">
        <v>106</v>
      </c>
      <c r="H84" s="61">
        <v>13500</v>
      </c>
      <c r="I84" s="54"/>
      <c r="J84" s="54">
        <f t="shared" si="12"/>
        <v>0</v>
      </c>
      <c r="K84" s="54">
        <f t="shared" si="13"/>
        <v>0</v>
      </c>
      <c r="L84" s="54">
        <f t="shared" si="14"/>
        <v>0</v>
      </c>
      <c r="M84" s="84"/>
    </row>
    <row r="85" spans="1:13" s="33" customFormat="1" ht="13.15" x14ac:dyDescent="0.45">
      <c r="A85" s="78" t="s">
        <v>23</v>
      </c>
      <c r="B85" s="78"/>
      <c r="C85" s="41" t="s">
        <v>268</v>
      </c>
      <c r="D85" s="42" t="s">
        <v>161</v>
      </c>
      <c r="E85" s="43"/>
      <c r="F85" s="43"/>
      <c r="G85" s="43"/>
      <c r="H85" s="43"/>
      <c r="I85" s="44"/>
      <c r="J85" s="45">
        <f>SUMIFS(J86:J$4666,C86:C$4666,LEFT(C85,LEN(C85))&amp;"*",A86:A$4666,"NÍVEL "&amp;RIGHT(A85)+1)</f>
        <v>0</v>
      </c>
      <c r="K85" s="46"/>
      <c r="L85" s="45">
        <f>SUMIFS(L86:L$4666,C86:C$4666,LEFT(C85,LEN(C85))&amp;"*",A86:A$4666,"NÍVEL "&amp;RIGHT(A85)+1)</f>
        <v>0</v>
      </c>
      <c r="M85" s="83"/>
    </row>
    <row r="86" spans="1:13" s="33" customFormat="1" ht="25.5" x14ac:dyDescent="0.45">
      <c r="A86" s="78" t="s">
        <v>24</v>
      </c>
      <c r="B86" s="78"/>
      <c r="C86" s="55" t="s">
        <v>269</v>
      </c>
      <c r="D86" s="56" t="s">
        <v>195</v>
      </c>
      <c r="E86" s="64">
        <v>92394</v>
      </c>
      <c r="F86" s="50" t="s">
        <v>93</v>
      </c>
      <c r="G86" s="56" t="s">
        <v>11</v>
      </c>
      <c r="H86" s="59">
        <v>28350</v>
      </c>
      <c r="I86" s="54"/>
      <c r="J86" s="53">
        <f>ROUND(I86*H86,2)</f>
        <v>0</v>
      </c>
      <c r="K86" s="54">
        <f>ROUND(I86*$L$160,2)</f>
        <v>0</v>
      </c>
      <c r="L86" s="53">
        <f>ROUND(H86*K86,2)</f>
        <v>0</v>
      </c>
      <c r="M86" s="84"/>
    </row>
    <row r="87" spans="1:13" s="33" customFormat="1" ht="76.5" x14ac:dyDescent="0.45">
      <c r="A87" s="78" t="s">
        <v>24</v>
      </c>
      <c r="B87" s="78"/>
      <c r="C87" s="55" t="s">
        <v>270</v>
      </c>
      <c r="D87" s="56" t="s">
        <v>189</v>
      </c>
      <c r="E87" s="60" t="s">
        <v>121</v>
      </c>
      <c r="F87" s="50" t="s">
        <v>124</v>
      </c>
      <c r="G87" s="56" t="s">
        <v>110</v>
      </c>
      <c r="H87" s="51">
        <v>5443.2</v>
      </c>
      <c r="I87" s="54"/>
      <c r="J87" s="53">
        <f>ROUND(I87*H87,2)</f>
        <v>0</v>
      </c>
      <c r="K87" s="54">
        <f>ROUND(I87*$L$160,2)</f>
        <v>0</v>
      </c>
      <c r="L87" s="53">
        <f>ROUND(H87*K87,2)</f>
        <v>0</v>
      </c>
      <c r="M87" s="84"/>
    </row>
    <row r="88" spans="1:13" s="33" customFormat="1" ht="76.5" x14ac:dyDescent="0.45">
      <c r="A88" s="78" t="s">
        <v>24</v>
      </c>
      <c r="B88" s="78"/>
      <c r="C88" s="55" t="s">
        <v>271</v>
      </c>
      <c r="D88" s="56" t="s">
        <v>189</v>
      </c>
      <c r="E88" s="62" t="s">
        <v>122</v>
      </c>
      <c r="F88" s="52" t="s">
        <v>125</v>
      </c>
      <c r="G88" s="56" t="s">
        <v>108</v>
      </c>
      <c r="H88" s="51">
        <v>348364.79999999999</v>
      </c>
      <c r="I88" s="54"/>
      <c r="J88" s="53">
        <f>ROUND(I88*H88,2)</f>
        <v>0</v>
      </c>
      <c r="K88" s="54">
        <f>ROUND(I88*$L$160,2)</f>
        <v>0</v>
      </c>
      <c r="L88" s="53">
        <f>ROUND(H88*K88,2)</f>
        <v>0</v>
      </c>
      <c r="M88" s="84"/>
    </row>
    <row r="89" spans="1:13" s="33" customFormat="1" ht="38.25" x14ac:dyDescent="0.45">
      <c r="A89" s="78" t="s">
        <v>24</v>
      </c>
      <c r="B89" s="78"/>
      <c r="C89" s="55" t="s">
        <v>272</v>
      </c>
      <c r="D89" s="56" t="s">
        <v>195</v>
      </c>
      <c r="E89" s="60">
        <v>95875</v>
      </c>
      <c r="F89" s="50" t="s">
        <v>142</v>
      </c>
      <c r="G89" s="56" t="s">
        <v>109</v>
      </c>
      <c r="H89" s="51">
        <v>42525</v>
      </c>
      <c r="I89" s="54"/>
      <c r="J89" s="54">
        <f>ROUND(I89*H89,2)</f>
        <v>0</v>
      </c>
      <c r="K89" s="54">
        <f>ROUND(I89*$L$160,2)</f>
        <v>0</v>
      </c>
      <c r="L89" s="54">
        <f>ROUND(H89*K89,2)</f>
        <v>0</v>
      </c>
      <c r="M89" s="84"/>
    </row>
    <row r="90" spans="1:13" s="33" customFormat="1" ht="38.25" x14ac:dyDescent="0.45">
      <c r="A90" s="78" t="s">
        <v>24</v>
      </c>
      <c r="B90" s="78"/>
      <c r="C90" s="55" t="s">
        <v>273</v>
      </c>
      <c r="D90" s="56" t="s">
        <v>195</v>
      </c>
      <c r="E90" s="60">
        <v>93590</v>
      </c>
      <c r="F90" s="52" t="s">
        <v>141</v>
      </c>
      <c r="G90" s="56" t="s">
        <v>109</v>
      </c>
      <c r="H90" s="51">
        <v>48195</v>
      </c>
      <c r="I90" s="54"/>
      <c r="J90" s="54">
        <f>ROUND(I90*H90,2)</f>
        <v>0</v>
      </c>
      <c r="K90" s="54">
        <f>ROUND(I90*$L$160,2)</f>
        <v>0</v>
      </c>
      <c r="L90" s="54">
        <f>ROUND(H90*K90,2)</f>
        <v>0</v>
      </c>
      <c r="M90" s="84"/>
    </row>
    <row r="91" spans="1:13" s="33" customFormat="1" ht="13.15" x14ac:dyDescent="0.45">
      <c r="A91" s="78" t="s">
        <v>23</v>
      </c>
      <c r="B91" s="78"/>
      <c r="C91" s="41" t="s">
        <v>274</v>
      </c>
      <c r="D91" s="42" t="s">
        <v>162</v>
      </c>
      <c r="E91" s="43"/>
      <c r="F91" s="43"/>
      <c r="G91" s="43"/>
      <c r="H91" s="43"/>
      <c r="I91" s="44"/>
      <c r="J91" s="66">
        <f>SUMIFS(J92:J$4666,C92:C$4666,LEFT(C91,LEN(C91))&amp;"*",A92:A$4666,"NÍVEL "&amp;RIGHT(A91)+1)</f>
        <v>0</v>
      </c>
      <c r="K91" s="66"/>
      <c r="L91" s="66">
        <f>SUMIFS(L92:L$4666,C92:C$4666,LEFT(C91,LEN(C91))&amp;"*",A92:A$4666,"NÍVEL "&amp;RIGHT(A91)+1)</f>
        <v>0</v>
      </c>
      <c r="M91" s="83"/>
    </row>
    <row r="92" spans="1:13" s="33" customFormat="1" ht="38.25" x14ac:dyDescent="0.45">
      <c r="A92" s="78" t="s">
        <v>24</v>
      </c>
      <c r="B92" s="78"/>
      <c r="C92" s="55" t="s">
        <v>275</v>
      </c>
      <c r="D92" s="56" t="s">
        <v>195</v>
      </c>
      <c r="E92" s="64">
        <v>92398</v>
      </c>
      <c r="F92" s="50" t="s">
        <v>95</v>
      </c>
      <c r="G92" s="56" t="s">
        <v>11</v>
      </c>
      <c r="H92" s="59">
        <v>94500</v>
      </c>
      <c r="I92" s="54"/>
      <c r="J92" s="53">
        <f t="shared" ref="J92:J97" si="15">ROUND(I92*H92,2)</f>
        <v>0</v>
      </c>
      <c r="K92" s="54">
        <f t="shared" ref="K92:K97" si="16">ROUND(I92*$L$160,2)</f>
        <v>0</v>
      </c>
      <c r="L92" s="53">
        <f t="shared" ref="L92:L97" si="17">ROUND(H92*K92,2)</f>
        <v>0</v>
      </c>
      <c r="M92" s="84"/>
    </row>
    <row r="93" spans="1:13" s="33" customFormat="1" ht="25.5" x14ac:dyDescent="0.45">
      <c r="A93" s="78" t="s">
        <v>24</v>
      </c>
      <c r="B93" s="78"/>
      <c r="C93" s="55" t="s">
        <v>276</v>
      </c>
      <c r="D93" s="56" t="s">
        <v>195</v>
      </c>
      <c r="E93" s="64">
        <v>92404</v>
      </c>
      <c r="F93" s="50" t="s">
        <v>96</v>
      </c>
      <c r="G93" s="56" t="s">
        <v>11</v>
      </c>
      <c r="H93" s="59">
        <v>94500</v>
      </c>
      <c r="I93" s="54"/>
      <c r="J93" s="53">
        <f t="shared" si="15"/>
        <v>0</v>
      </c>
      <c r="K93" s="54">
        <f t="shared" si="16"/>
        <v>0</v>
      </c>
      <c r="L93" s="53">
        <f t="shared" si="17"/>
        <v>0</v>
      </c>
      <c r="M93" s="84"/>
    </row>
    <row r="94" spans="1:13" s="33" customFormat="1" ht="76.5" x14ac:dyDescent="0.45">
      <c r="A94" s="78" t="s">
        <v>24</v>
      </c>
      <c r="B94" s="78"/>
      <c r="C94" s="55" t="s">
        <v>277</v>
      </c>
      <c r="D94" s="56" t="s">
        <v>189</v>
      </c>
      <c r="E94" s="60" t="s">
        <v>121</v>
      </c>
      <c r="F94" s="52" t="s">
        <v>124</v>
      </c>
      <c r="G94" s="56" t="s">
        <v>110</v>
      </c>
      <c r="H94" s="51">
        <v>18144</v>
      </c>
      <c r="I94" s="54"/>
      <c r="J94" s="53">
        <f t="shared" si="15"/>
        <v>0</v>
      </c>
      <c r="K94" s="54">
        <f t="shared" si="16"/>
        <v>0</v>
      </c>
      <c r="L94" s="53">
        <f t="shared" si="17"/>
        <v>0</v>
      </c>
      <c r="M94" s="84"/>
    </row>
    <row r="95" spans="1:13" s="33" customFormat="1" ht="76.5" x14ac:dyDescent="0.45">
      <c r="A95" s="78" t="s">
        <v>24</v>
      </c>
      <c r="B95" s="78"/>
      <c r="C95" s="55" t="s">
        <v>278</v>
      </c>
      <c r="D95" s="56" t="s">
        <v>189</v>
      </c>
      <c r="E95" s="62" t="s">
        <v>122</v>
      </c>
      <c r="F95" s="50" t="s">
        <v>125</v>
      </c>
      <c r="G95" s="56" t="s">
        <v>108</v>
      </c>
      <c r="H95" s="51">
        <v>1161216</v>
      </c>
      <c r="I95" s="54"/>
      <c r="J95" s="54">
        <f t="shared" si="15"/>
        <v>0</v>
      </c>
      <c r="K95" s="54">
        <f t="shared" si="16"/>
        <v>0</v>
      </c>
      <c r="L95" s="54">
        <f t="shared" si="17"/>
        <v>0</v>
      </c>
      <c r="M95" s="84"/>
    </row>
    <row r="96" spans="1:13" s="33" customFormat="1" ht="38.25" x14ac:dyDescent="0.45">
      <c r="A96" s="78" t="s">
        <v>24</v>
      </c>
      <c r="B96" s="78"/>
      <c r="C96" s="55" t="s">
        <v>279</v>
      </c>
      <c r="D96" s="56" t="s">
        <v>195</v>
      </c>
      <c r="E96" s="60">
        <v>95875</v>
      </c>
      <c r="F96" s="52" t="s">
        <v>142</v>
      </c>
      <c r="G96" s="56" t="s">
        <v>109</v>
      </c>
      <c r="H96" s="51">
        <v>141750</v>
      </c>
      <c r="I96" s="54"/>
      <c r="J96" s="54">
        <f t="shared" si="15"/>
        <v>0</v>
      </c>
      <c r="K96" s="54">
        <f t="shared" si="16"/>
        <v>0</v>
      </c>
      <c r="L96" s="54">
        <f t="shared" si="17"/>
        <v>0</v>
      </c>
      <c r="M96" s="84"/>
    </row>
    <row r="97" spans="1:13" s="33" customFormat="1" ht="38.25" x14ac:dyDescent="0.45">
      <c r="A97" s="78" t="s">
        <v>24</v>
      </c>
      <c r="B97" s="78"/>
      <c r="C97" s="55" t="s">
        <v>280</v>
      </c>
      <c r="D97" s="56" t="s">
        <v>195</v>
      </c>
      <c r="E97" s="67">
        <v>93590</v>
      </c>
      <c r="F97" s="52" t="s">
        <v>141</v>
      </c>
      <c r="G97" s="56" t="s">
        <v>109</v>
      </c>
      <c r="H97" s="51">
        <v>160650</v>
      </c>
      <c r="I97" s="54"/>
      <c r="J97" s="54">
        <f t="shared" si="15"/>
        <v>0</v>
      </c>
      <c r="K97" s="54">
        <f t="shared" si="16"/>
        <v>0</v>
      </c>
      <c r="L97" s="54">
        <f t="shared" si="17"/>
        <v>0</v>
      </c>
      <c r="M97" s="84"/>
    </row>
    <row r="98" spans="1:13" s="33" customFormat="1" ht="13.15" x14ac:dyDescent="0.45">
      <c r="A98" s="78" t="s">
        <v>23</v>
      </c>
      <c r="B98" s="78"/>
      <c r="C98" s="41" t="s">
        <v>281</v>
      </c>
      <c r="D98" s="42" t="s">
        <v>163</v>
      </c>
      <c r="E98" s="43"/>
      <c r="F98" s="43"/>
      <c r="G98" s="43"/>
      <c r="H98" s="43"/>
      <c r="I98" s="44"/>
      <c r="J98" s="66">
        <f>SUMIFS(J99:J$4666,C99:C$4666,LEFT(C98,LEN(C98))&amp;"*",A99:A$4666,"NÍVEL "&amp;RIGHT(A98)+1)</f>
        <v>0</v>
      </c>
      <c r="K98" s="66"/>
      <c r="L98" s="66">
        <f>SUMIFS(L99:L$4666,C99:C$4666,LEFT(C98,LEN(C98))&amp;"*",A99:A$4666,"NÍVEL "&amp;RIGHT(A98)+1)</f>
        <v>0</v>
      </c>
      <c r="M98" s="83"/>
    </row>
    <row r="99" spans="1:13" s="33" customFormat="1" ht="51.4" thickBot="1" x14ac:dyDescent="0.5">
      <c r="A99" s="78" t="s">
        <v>24</v>
      </c>
      <c r="B99" s="78"/>
      <c r="C99" s="55" t="s">
        <v>282</v>
      </c>
      <c r="D99" s="56" t="s">
        <v>195</v>
      </c>
      <c r="E99" s="64">
        <v>94273</v>
      </c>
      <c r="F99" s="52" t="s">
        <v>90</v>
      </c>
      <c r="G99" s="56" t="s">
        <v>8</v>
      </c>
      <c r="H99" s="59">
        <v>4725</v>
      </c>
      <c r="I99" s="54"/>
      <c r="J99" s="53">
        <f>ROUND(I99*H99,2)</f>
        <v>0</v>
      </c>
      <c r="K99" s="54">
        <f>ROUND(I99*$L$160,2)</f>
        <v>0</v>
      </c>
      <c r="L99" s="53">
        <f>ROUND(H99*K99,2)</f>
        <v>0</v>
      </c>
      <c r="M99" s="84"/>
    </row>
    <row r="100" spans="1:13" ht="18" thickBot="1" x14ac:dyDescent="0.5">
      <c r="A100" s="69" t="s">
        <v>22</v>
      </c>
      <c r="C100" s="10" t="s">
        <v>283</v>
      </c>
      <c r="D100" s="5" t="s">
        <v>164</v>
      </c>
      <c r="E100" s="6"/>
      <c r="F100" s="6"/>
      <c r="G100" s="6"/>
      <c r="H100" s="6"/>
      <c r="I100" s="7"/>
      <c r="J100" s="8">
        <f>SUMIFS(J101:J$4666,C101:C$4666,LEFT(C100,LEN(C100))&amp;"*",A101:A$4666,"NÍVEL "&amp;RIGHT(A100)+1)</f>
        <v>0</v>
      </c>
      <c r="K100" s="8"/>
      <c r="L100" s="9">
        <f>SUMIFS(L101:L$4666,C101:C$4666,LEFT(C100,LEN(C100))&amp;"*",A101:A$4666,"NÍVEL "&amp;RIGHT(A100)+1)</f>
        <v>0</v>
      </c>
      <c r="M100" s="82"/>
    </row>
    <row r="101" spans="1:13" s="33" customFormat="1" ht="13.15" x14ac:dyDescent="0.45">
      <c r="A101" s="78" t="s">
        <v>23</v>
      </c>
      <c r="B101" s="78"/>
      <c r="C101" s="41" t="s">
        <v>284</v>
      </c>
      <c r="D101" s="42" t="s">
        <v>165</v>
      </c>
      <c r="E101" s="43"/>
      <c r="F101" s="43"/>
      <c r="G101" s="43"/>
      <c r="H101" s="43"/>
      <c r="I101" s="44"/>
      <c r="J101" s="45">
        <f>SUMIFS(J102:J$4666,C102:C$4666,LEFT(C101,LEN(C101))&amp;"*",A102:A$4666,"NÍVEL "&amp;RIGHT(A101)+1)</f>
        <v>0</v>
      </c>
      <c r="K101" s="46"/>
      <c r="L101" s="45">
        <f>SUMIFS(L102:L$4666,C102:C$4666,LEFT(C101,LEN(C101))&amp;"*",A102:A$4666,"NÍVEL "&amp;RIGHT(A101)+1)</f>
        <v>0</v>
      </c>
      <c r="M101" s="83"/>
    </row>
    <row r="102" spans="1:13" s="33" customFormat="1" ht="51" x14ac:dyDescent="0.45">
      <c r="A102" s="78" t="s">
        <v>24</v>
      </c>
      <c r="B102" s="78"/>
      <c r="C102" s="55" t="s">
        <v>285</v>
      </c>
      <c r="D102" s="56" t="s">
        <v>195</v>
      </c>
      <c r="E102" s="60">
        <v>94273</v>
      </c>
      <c r="F102" s="50" t="s">
        <v>90</v>
      </c>
      <c r="G102" s="56" t="s">
        <v>8</v>
      </c>
      <c r="H102" s="51">
        <v>27000</v>
      </c>
      <c r="I102" s="54"/>
      <c r="J102" s="53">
        <f>ROUND(I102*H102,2)</f>
        <v>0</v>
      </c>
      <c r="K102" s="54">
        <f>ROUND(I102*$L$160,2)</f>
        <v>0</v>
      </c>
      <c r="L102" s="53">
        <f>ROUND(H102*K102,2)</f>
        <v>0</v>
      </c>
      <c r="M102" s="84"/>
    </row>
    <row r="103" spans="1:13" s="33" customFormat="1" ht="51" x14ac:dyDescent="0.45">
      <c r="A103" s="78" t="s">
        <v>24</v>
      </c>
      <c r="B103" s="78"/>
      <c r="C103" s="55" t="s">
        <v>286</v>
      </c>
      <c r="D103" s="56" t="s">
        <v>195</v>
      </c>
      <c r="E103" s="60">
        <v>94274</v>
      </c>
      <c r="F103" s="52" t="s">
        <v>91</v>
      </c>
      <c r="G103" s="56" t="s">
        <v>8</v>
      </c>
      <c r="H103" s="51">
        <v>5400</v>
      </c>
      <c r="I103" s="54"/>
      <c r="J103" s="54">
        <f>ROUND(I103*H103,2)</f>
        <v>0</v>
      </c>
      <c r="K103" s="54">
        <f>ROUND(I103*$L$160,2)</f>
        <v>0</v>
      </c>
      <c r="L103" s="54">
        <f>ROUND(H103*K103,2)</f>
        <v>0</v>
      </c>
      <c r="M103" s="84"/>
    </row>
    <row r="104" spans="1:13" s="33" customFormat="1" ht="13.15" x14ac:dyDescent="0.45">
      <c r="A104" s="78" t="s">
        <v>23</v>
      </c>
      <c r="B104" s="78"/>
      <c r="C104" s="41" t="s">
        <v>287</v>
      </c>
      <c r="D104" s="42" t="s">
        <v>166</v>
      </c>
      <c r="E104" s="43"/>
      <c r="F104" s="43"/>
      <c r="G104" s="43"/>
      <c r="H104" s="43"/>
      <c r="I104" s="44"/>
      <c r="J104" s="66">
        <f>SUMIFS(J105:J$4666,C105:C$4666,LEFT(C104,LEN(C104))&amp;"*",A105:A$4666,"NÍVEL "&amp;RIGHT(A104)+1)</f>
        <v>0</v>
      </c>
      <c r="K104" s="66"/>
      <c r="L104" s="66">
        <f>SUMIFS(L105:L$4666,C105:C$4666,LEFT(C104,LEN(C104))&amp;"*",A105:A$4666,"NÍVEL "&amp;RIGHT(A104)+1)</f>
        <v>0</v>
      </c>
      <c r="M104" s="83"/>
    </row>
    <row r="105" spans="1:13" s="33" customFormat="1" ht="25.5" x14ac:dyDescent="0.45">
      <c r="A105" s="78" t="s">
        <v>24</v>
      </c>
      <c r="B105" s="78"/>
      <c r="C105" s="55" t="s">
        <v>288</v>
      </c>
      <c r="D105" s="56" t="s">
        <v>195</v>
      </c>
      <c r="E105" s="60">
        <v>94281</v>
      </c>
      <c r="F105" s="50" t="s">
        <v>132</v>
      </c>
      <c r="G105" s="56" t="s">
        <v>8</v>
      </c>
      <c r="H105" s="51">
        <v>27000</v>
      </c>
      <c r="I105" s="54"/>
      <c r="J105" s="54">
        <f t="shared" ref="J105:J111" si="18">ROUND(I105*H105,2)</f>
        <v>0</v>
      </c>
      <c r="K105" s="54">
        <f t="shared" ref="K105:K111" si="19">ROUND(I105*$L$160,2)</f>
        <v>0</v>
      </c>
      <c r="L105" s="54">
        <f t="shared" ref="L105:L111" si="20">ROUND(H105*K105,2)</f>
        <v>0</v>
      </c>
      <c r="M105" s="84"/>
    </row>
    <row r="106" spans="1:13" s="33" customFormat="1" ht="25.5" x14ac:dyDescent="0.45">
      <c r="A106" s="78" t="s">
        <v>24</v>
      </c>
      <c r="B106" s="78"/>
      <c r="C106" s="55" t="s">
        <v>289</v>
      </c>
      <c r="D106" s="56" t="s">
        <v>195</v>
      </c>
      <c r="E106" s="60">
        <v>94282</v>
      </c>
      <c r="F106" s="52" t="s">
        <v>129</v>
      </c>
      <c r="G106" s="56" t="s">
        <v>8</v>
      </c>
      <c r="H106" s="51">
        <v>5400</v>
      </c>
      <c r="I106" s="54"/>
      <c r="J106" s="54">
        <f t="shared" si="18"/>
        <v>0</v>
      </c>
      <c r="K106" s="54">
        <f t="shared" si="19"/>
        <v>0</v>
      </c>
      <c r="L106" s="54">
        <f t="shared" si="20"/>
        <v>0</v>
      </c>
      <c r="M106" s="84"/>
    </row>
    <row r="107" spans="1:13" s="33" customFormat="1" ht="25.5" x14ac:dyDescent="0.45">
      <c r="A107" s="78" t="s">
        <v>24</v>
      </c>
      <c r="B107" s="78"/>
      <c r="C107" s="55" t="s">
        <v>290</v>
      </c>
      <c r="D107" s="56" t="s">
        <v>195</v>
      </c>
      <c r="E107" s="60">
        <v>94283</v>
      </c>
      <c r="F107" s="50" t="s">
        <v>133</v>
      </c>
      <c r="G107" s="56" t="s">
        <v>8</v>
      </c>
      <c r="H107" s="51">
        <v>27000</v>
      </c>
      <c r="I107" s="54"/>
      <c r="J107" s="54">
        <f t="shared" si="18"/>
        <v>0</v>
      </c>
      <c r="K107" s="54">
        <f t="shared" si="19"/>
        <v>0</v>
      </c>
      <c r="L107" s="54">
        <f t="shared" si="20"/>
        <v>0</v>
      </c>
      <c r="M107" s="84"/>
    </row>
    <row r="108" spans="1:13" s="33" customFormat="1" ht="25.5" x14ac:dyDescent="0.45">
      <c r="A108" s="78" t="s">
        <v>24</v>
      </c>
      <c r="B108" s="78"/>
      <c r="C108" s="55" t="s">
        <v>291</v>
      </c>
      <c r="D108" s="56" t="s">
        <v>195</v>
      </c>
      <c r="E108" s="60">
        <v>94284</v>
      </c>
      <c r="F108" s="52" t="s">
        <v>130</v>
      </c>
      <c r="G108" s="56" t="s">
        <v>8</v>
      </c>
      <c r="H108" s="51">
        <v>5400</v>
      </c>
      <c r="I108" s="54"/>
      <c r="J108" s="54">
        <f t="shared" si="18"/>
        <v>0</v>
      </c>
      <c r="K108" s="54">
        <f t="shared" si="19"/>
        <v>0</v>
      </c>
      <c r="L108" s="54">
        <f t="shared" si="20"/>
        <v>0</v>
      </c>
      <c r="M108" s="84"/>
    </row>
    <row r="109" spans="1:13" s="33" customFormat="1" ht="25.5" x14ac:dyDescent="0.45">
      <c r="A109" s="78" t="s">
        <v>24</v>
      </c>
      <c r="B109" s="78"/>
      <c r="C109" s="55" t="s">
        <v>292</v>
      </c>
      <c r="D109" s="56" t="s">
        <v>195</v>
      </c>
      <c r="E109" s="60">
        <v>94285</v>
      </c>
      <c r="F109" s="50" t="s">
        <v>134</v>
      </c>
      <c r="G109" s="56" t="s">
        <v>8</v>
      </c>
      <c r="H109" s="51">
        <v>27000</v>
      </c>
      <c r="I109" s="54"/>
      <c r="J109" s="54">
        <f t="shared" si="18"/>
        <v>0</v>
      </c>
      <c r="K109" s="54">
        <f t="shared" si="19"/>
        <v>0</v>
      </c>
      <c r="L109" s="54">
        <f t="shared" si="20"/>
        <v>0</v>
      </c>
      <c r="M109" s="84"/>
    </row>
    <row r="110" spans="1:13" s="33" customFormat="1" ht="25.5" x14ac:dyDescent="0.45">
      <c r="A110" s="78" t="s">
        <v>24</v>
      </c>
      <c r="B110" s="78"/>
      <c r="C110" s="55" t="s">
        <v>293</v>
      </c>
      <c r="D110" s="56" t="s">
        <v>195</v>
      </c>
      <c r="E110" s="62">
        <v>94286</v>
      </c>
      <c r="F110" s="52" t="s">
        <v>131</v>
      </c>
      <c r="G110" s="56" t="s">
        <v>8</v>
      </c>
      <c r="H110" s="51">
        <v>5400</v>
      </c>
      <c r="I110" s="54"/>
      <c r="J110" s="54">
        <f t="shared" si="18"/>
        <v>0</v>
      </c>
      <c r="K110" s="54">
        <f t="shared" si="19"/>
        <v>0</v>
      </c>
      <c r="L110" s="54">
        <f t="shared" si="20"/>
        <v>0</v>
      </c>
      <c r="M110" s="84"/>
    </row>
    <row r="111" spans="1:13" s="33" customFormat="1" ht="25.5" x14ac:dyDescent="0.45">
      <c r="A111" s="78" t="s">
        <v>24</v>
      </c>
      <c r="B111" s="78"/>
      <c r="C111" s="55" t="s">
        <v>294</v>
      </c>
      <c r="D111" s="56" t="s">
        <v>195</v>
      </c>
      <c r="E111" s="67">
        <v>94293</v>
      </c>
      <c r="F111" s="52" t="s">
        <v>135</v>
      </c>
      <c r="G111" s="56" t="s">
        <v>8</v>
      </c>
      <c r="H111" s="51">
        <v>2700</v>
      </c>
      <c r="I111" s="54"/>
      <c r="J111" s="54">
        <f t="shared" si="18"/>
        <v>0</v>
      </c>
      <c r="K111" s="54">
        <f t="shared" si="19"/>
        <v>0</v>
      </c>
      <c r="L111" s="54">
        <f t="shared" si="20"/>
        <v>0</v>
      </c>
      <c r="M111" s="84"/>
    </row>
    <row r="112" spans="1:13" s="33" customFormat="1" ht="51" x14ac:dyDescent="0.45">
      <c r="A112" s="78" t="s">
        <v>24</v>
      </c>
      <c r="B112" s="78"/>
      <c r="C112" s="55" t="s">
        <v>336</v>
      </c>
      <c r="D112" s="56" t="s">
        <v>195</v>
      </c>
      <c r="E112" s="62">
        <v>94267</v>
      </c>
      <c r="F112" s="52" t="s">
        <v>337</v>
      </c>
      <c r="G112" s="56" t="s">
        <v>8</v>
      </c>
      <c r="H112" s="51">
        <v>27000</v>
      </c>
      <c r="I112" s="54"/>
      <c r="J112" s="54">
        <f t="shared" ref="J112:J113" si="21">ROUND(I112*H112,2)</f>
        <v>0</v>
      </c>
      <c r="K112" s="54">
        <f t="shared" ref="K112:K113" si="22">ROUND(I112*$L$160,2)</f>
        <v>0</v>
      </c>
      <c r="L112" s="54">
        <f t="shared" ref="L112:L113" si="23">ROUND(H112*K112,2)</f>
        <v>0</v>
      </c>
      <c r="M112" s="84"/>
    </row>
    <row r="113" spans="1:13" s="33" customFormat="1" ht="51" x14ac:dyDescent="0.45">
      <c r="A113" s="78" t="s">
        <v>24</v>
      </c>
      <c r="B113" s="78"/>
      <c r="C113" s="55" t="s">
        <v>338</v>
      </c>
      <c r="D113" s="56" t="s">
        <v>195</v>
      </c>
      <c r="E113" s="67">
        <v>94268</v>
      </c>
      <c r="F113" s="52" t="s">
        <v>339</v>
      </c>
      <c r="G113" s="56" t="s">
        <v>8</v>
      </c>
      <c r="H113" s="51">
        <v>5400</v>
      </c>
      <c r="I113" s="54"/>
      <c r="J113" s="54">
        <f t="shared" si="21"/>
        <v>0</v>
      </c>
      <c r="K113" s="54">
        <f t="shared" si="22"/>
        <v>0</v>
      </c>
      <c r="L113" s="54">
        <f t="shared" si="23"/>
        <v>0</v>
      </c>
      <c r="M113" s="84"/>
    </row>
    <row r="114" spans="1:13" s="33" customFormat="1" ht="13.15" x14ac:dyDescent="0.45">
      <c r="A114" s="78" t="s">
        <v>23</v>
      </c>
      <c r="B114" s="78"/>
      <c r="C114" s="41" t="s">
        <v>295</v>
      </c>
      <c r="D114" s="42" t="s">
        <v>167</v>
      </c>
      <c r="E114" s="43"/>
      <c r="F114" s="43"/>
      <c r="G114" s="43"/>
      <c r="H114" s="43"/>
      <c r="I114" s="44"/>
      <c r="J114" s="66">
        <f>SUMIFS(J115:J$4666,C115:C$4666,LEFT(C114,LEN(C114))&amp;"*",A115:A$4666,"NÍVEL "&amp;RIGHT(A114)+1)</f>
        <v>0</v>
      </c>
      <c r="K114" s="66"/>
      <c r="L114" s="66">
        <f>SUMIFS(L115:L$4666,C115:C$4666,LEFT(C114,LEN(C114))&amp;"*",A115:A$4666,"NÍVEL "&amp;RIGHT(A114)+1)</f>
        <v>0</v>
      </c>
      <c r="M114" s="83"/>
    </row>
    <row r="115" spans="1:13" s="33" customFormat="1" ht="38.25" x14ac:dyDescent="0.45">
      <c r="A115" s="78" t="s">
        <v>24</v>
      </c>
      <c r="B115" s="78"/>
      <c r="C115" s="55" t="s">
        <v>296</v>
      </c>
      <c r="D115" s="56" t="s">
        <v>195</v>
      </c>
      <c r="E115" s="64">
        <v>97949</v>
      </c>
      <c r="F115" s="50" t="s">
        <v>85</v>
      </c>
      <c r="G115" s="56" t="s">
        <v>7</v>
      </c>
      <c r="H115" s="51">
        <v>81</v>
      </c>
      <c r="I115" s="54"/>
      <c r="J115" s="54">
        <f>ROUND(I115*H115,2)</f>
        <v>0</v>
      </c>
      <c r="K115" s="54">
        <f>ROUND(I115*$L$160,2)</f>
        <v>0</v>
      </c>
      <c r="L115" s="54">
        <f>ROUND(H115*K115,2)</f>
        <v>0</v>
      </c>
      <c r="M115" s="84"/>
    </row>
    <row r="116" spans="1:13" s="33" customFormat="1" ht="38.25" x14ac:dyDescent="0.45">
      <c r="A116" s="78" t="s">
        <v>24</v>
      </c>
      <c r="B116" s="78"/>
      <c r="C116" s="55" t="s">
        <v>297</v>
      </c>
      <c r="D116" s="56" t="s">
        <v>195</v>
      </c>
      <c r="E116" s="60">
        <v>97950</v>
      </c>
      <c r="F116" s="52" t="s">
        <v>86</v>
      </c>
      <c r="G116" s="56" t="s">
        <v>7</v>
      </c>
      <c r="H116" s="51">
        <v>81</v>
      </c>
      <c r="I116" s="54"/>
      <c r="J116" s="53">
        <f>ROUND(I116*H116,2)</f>
        <v>0</v>
      </c>
      <c r="K116" s="54">
        <f>ROUND(I116*$L$160,2)</f>
        <v>0</v>
      </c>
      <c r="L116" s="53">
        <f>ROUND(H116*K116,2)</f>
        <v>0</v>
      </c>
      <c r="M116" s="84"/>
    </row>
    <row r="117" spans="1:13" s="33" customFormat="1" ht="38.25" x14ac:dyDescent="0.45">
      <c r="A117" s="78" t="s">
        <v>24</v>
      </c>
      <c r="B117" s="78"/>
      <c r="C117" s="55" t="s">
        <v>298</v>
      </c>
      <c r="D117" s="56" t="s">
        <v>195</v>
      </c>
      <c r="E117" s="60">
        <v>97951</v>
      </c>
      <c r="F117" s="50" t="s">
        <v>87</v>
      </c>
      <c r="G117" s="56" t="s">
        <v>7</v>
      </c>
      <c r="H117" s="51">
        <v>81</v>
      </c>
      <c r="I117" s="54"/>
      <c r="J117" s="53">
        <f>ROUND(I117*H117,2)</f>
        <v>0</v>
      </c>
      <c r="K117" s="54">
        <f>ROUND(I117*$L$160,2)</f>
        <v>0</v>
      </c>
      <c r="L117" s="53">
        <f>ROUND(H117*K117,2)</f>
        <v>0</v>
      </c>
      <c r="M117" s="84"/>
    </row>
    <row r="118" spans="1:13" s="33" customFormat="1" ht="38.65" thickBot="1" x14ac:dyDescent="0.5">
      <c r="A118" s="78" t="s">
        <v>24</v>
      </c>
      <c r="B118" s="78"/>
      <c r="C118" s="55" t="s">
        <v>299</v>
      </c>
      <c r="D118" s="56" t="s">
        <v>195</v>
      </c>
      <c r="E118" s="60">
        <v>97952</v>
      </c>
      <c r="F118" s="52" t="s">
        <v>88</v>
      </c>
      <c r="G118" s="56" t="s">
        <v>7</v>
      </c>
      <c r="H118" s="51">
        <v>81</v>
      </c>
      <c r="I118" s="54"/>
      <c r="J118" s="53">
        <f>ROUND(I118*H118,2)</f>
        <v>0</v>
      </c>
      <c r="K118" s="54">
        <f>ROUND(I118*$L$160,2)</f>
        <v>0</v>
      </c>
      <c r="L118" s="53">
        <f>ROUND(H118*K118,2)</f>
        <v>0</v>
      </c>
      <c r="M118" s="84"/>
    </row>
    <row r="119" spans="1:13" ht="18" thickBot="1" x14ac:dyDescent="0.5">
      <c r="A119" s="69" t="s">
        <v>22</v>
      </c>
      <c r="C119" s="10" t="s">
        <v>300</v>
      </c>
      <c r="D119" s="5" t="s">
        <v>168</v>
      </c>
      <c r="E119" s="6"/>
      <c r="F119" s="6"/>
      <c r="G119" s="6"/>
      <c r="H119" s="6"/>
      <c r="I119" s="7"/>
      <c r="J119" s="8">
        <f>SUMIFS(J120:J$4666,C120:C$4666,LEFT(C119,LEN(C119))&amp;"*",A120:A$4666,"NÍVEL "&amp;RIGHT(A119)+1)</f>
        <v>0</v>
      </c>
      <c r="K119" s="8"/>
      <c r="L119" s="9">
        <f>SUMIFS(L120:L$4666,C120:C$4666,LEFT(C119,LEN(C119))&amp;"*",A120:A$4666,"NÍVEL "&amp;RIGHT(A119)+1)</f>
        <v>0</v>
      </c>
      <c r="M119" s="82"/>
    </row>
    <row r="120" spans="1:13" s="33" customFormat="1" ht="13.15" x14ac:dyDescent="0.45">
      <c r="A120" s="78" t="s">
        <v>23</v>
      </c>
      <c r="B120" s="78"/>
      <c r="C120" s="41" t="s">
        <v>301</v>
      </c>
      <c r="D120" s="42" t="s">
        <v>169</v>
      </c>
      <c r="E120" s="43"/>
      <c r="F120" s="43"/>
      <c r="G120" s="43"/>
      <c r="H120" s="43"/>
      <c r="I120" s="44"/>
      <c r="J120" s="45">
        <f>SUMIFS(J121:J$4666,C121:C$4666,LEFT(C120,LEN(C120))&amp;"*",A121:A$4666,"NÍVEL "&amp;RIGHT(A120)+1)</f>
        <v>0</v>
      </c>
      <c r="K120" s="46"/>
      <c r="L120" s="45">
        <f>SUMIFS(L121:L$4666,C121:C$4666,LEFT(C120,LEN(C120))&amp;"*",A121:A$4666,"NÍVEL "&amp;RIGHT(A120)+1)</f>
        <v>0</v>
      </c>
      <c r="M120" s="83"/>
    </row>
    <row r="121" spans="1:13" s="33" customFormat="1" ht="38.25" x14ac:dyDescent="0.45">
      <c r="A121" s="78" t="s">
        <v>24</v>
      </c>
      <c r="B121" s="78"/>
      <c r="C121" s="55" t="s">
        <v>302</v>
      </c>
      <c r="D121" s="56" t="s">
        <v>195</v>
      </c>
      <c r="E121" s="60">
        <v>92396</v>
      </c>
      <c r="F121" s="50" t="s">
        <v>94</v>
      </c>
      <c r="G121" s="56" t="s">
        <v>11</v>
      </c>
      <c r="H121" s="51">
        <v>40500</v>
      </c>
      <c r="I121" s="54"/>
      <c r="J121" s="53">
        <f t="shared" ref="J121:J126" si="24">ROUND(I121*H121,2)</f>
        <v>0</v>
      </c>
      <c r="K121" s="54">
        <f t="shared" ref="K121:K126" si="25">ROUND(I121*$L$160,2)</f>
        <v>0</v>
      </c>
      <c r="L121" s="53">
        <f t="shared" ref="L121:L126" si="26">ROUND(H121*K121,2)</f>
        <v>0</v>
      </c>
      <c r="M121" s="84"/>
    </row>
    <row r="122" spans="1:13" s="33" customFormat="1" ht="76.5" x14ac:dyDescent="0.45">
      <c r="A122" s="78" t="s">
        <v>24</v>
      </c>
      <c r="B122" s="78"/>
      <c r="C122" s="55" t="s">
        <v>303</v>
      </c>
      <c r="D122" s="56" t="s">
        <v>189</v>
      </c>
      <c r="E122" s="60" t="s">
        <v>121</v>
      </c>
      <c r="F122" s="52" t="s">
        <v>124</v>
      </c>
      <c r="G122" s="56" t="s">
        <v>110</v>
      </c>
      <c r="H122" s="51">
        <v>5832</v>
      </c>
      <c r="I122" s="54"/>
      <c r="J122" s="53">
        <f t="shared" si="24"/>
        <v>0</v>
      </c>
      <c r="K122" s="54">
        <f t="shared" si="25"/>
        <v>0</v>
      </c>
      <c r="L122" s="53">
        <f t="shared" si="26"/>
        <v>0</v>
      </c>
      <c r="M122" s="84"/>
    </row>
    <row r="123" spans="1:13" s="33" customFormat="1" ht="76.5" x14ac:dyDescent="0.45">
      <c r="A123" s="78" t="s">
        <v>24</v>
      </c>
      <c r="B123" s="78"/>
      <c r="C123" s="55" t="s">
        <v>304</v>
      </c>
      <c r="D123" s="56" t="s">
        <v>189</v>
      </c>
      <c r="E123" s="62" t="s">
        <v>122</v>
      </c>
      <c r="F123" s="50" t="s">
        <v>125</v>
      </c>
      <c r="G123" s="56" t="s">
        <v>108</v>
      </c>
      <c r="H123" s="51">
        <v>373248</v>
      </c>
      <c r="I123" s="54"/>
      <c r="J123" s="53">
        <f t="shared" si="24"/>
        <v>0</v>
      </c>
      <c r="K123" s="54">
        <f t="shared" si="25"/>
        <v>0</v>
      </c>
      <c r="L123" s="53">
        <f t="shared" si="26"/>
        <v>0</v>
      </c>
      <c r="M123" s="84"/>
    </row>
    <row r="124" spans="1:13" s="33" customFormat="1" ht="38.25" x14ac:dyDescent="0.45">
      <c r="A124" s="78" t="s">
        <v>24</v>
      </c>
      <c r="B124" s="78"/>
      <c r="C124" s="55" t="s">
        <v>305</v>
      </c>
      <c r="D124" s="56" t="s">
        <v>195</v>
      </c>
      <c r="E124" s="60">
        <v>95875</v>
      </c>
      <c r="F124" s="52" t="s">
        <v>142</v>
      </c>
      <c r="G124" s="56" t="s">
        <v>109</v>
      </c>
      <c r="H124" s="51">
        <v>60750</v>
      </c>
      <c r="I124" s="54"/>
      <c r="J124" s="53">
        <f t="shared" si="24"/>
        <v>0</v>
      </c>
      <c r="K124" s="54">
        <f t="shared" si="25"/>
        <v>0</v>
      </c>
      <c r="L124" s="53">
        <f t="shared" si="26"/>
        <v>0</v>
      </c>
      <c r="M124" s="84"/>
    </row>
    <row r="125" spans="1:13" s="33" customFormat="1" ht="38.25" x14ac:dyDescent="0.45">
      <c r="A125" s="78" t="s">
        <v>24</v>
      </c>
      <c r="B125" s="78"/>
      <c r="C125" s="55" t="s">
        <v>306</v>
      </c>
      <c r="D125" s="56" t="s">
        <v>195</v>
      </c>
      <c r="E125" s="62">
        <v>93590</v>
      </c>
      <c r="F125" s="50" t="s">
        <v>141</v>
      </c>
      <c r="G125" s="56" t="s">
        <v>109</v>
      </c>
      <c r="H125" s="51">
        <v>68850</v>
      </c>
      <c r="I125" s="54"/>
      <c r="J125" s="53">
        <f t="shared" si="24"/>
        <v>0</v>
      </c>
      <c r="K125" s="54">
        <f t="shared" si="25"/>
        <v>0</v>
      </c>
      <c r="L125" s="53">
        <f t="shared" si="26"/>
        <v>0</v>
      </c>
      <c r="M125" s="84"/>
    </row>
    <row r="126" spans="1:13" s="33" customFormat="1" ht="51" x14ac:dyDescent="0.45">
      <c r="A126" s="78" t="s">
        <v>24</v>
      </c>
      <c r="B126" s="78"/>
      <c r="C126" s="55" t="s">
        <v>307</v>
      </c>
      <c r="D126" s="56" t="s">
        <v>195</v>
      </c>
      <c r="E126" s="60">
        <v>94273</v>
      </c>
      <c r="F126" s="52" t="s">
        <v>90</v>
      </c>
      <c r="G126" s="56" t="s">
        <v>8</v>
      </c>
      <c r="H126" s="51">
        <v>27000</v>
      </c>
      <c r="I126" s="54"/>
      <c r="J126" s="54">
        <f t="shared" si="24"/>
        <v>0</v>
      </c>
      <c r="K126" s="54">
        <f t="shared" si="25"/>
        <v>0</v>
      </c>
      <c r="L126" s="54">
        <f t="shared" si="26"/>
        <v>0</v>
      </c>
      <c r="M126" s="84"/>
    </row>
    <row r="127" spans="1:13" s="33" customFormat="1" ht="13.15" x14ac:dyDescent="0.45">
      <c r="A127" s="78" t="s">
        <v>23</v>
      </c>
      <c r="B127" s="78"/>
      <c r="C127" s="41" t="s">
        <v>308</v>
      </c>
      <c r="D127" s="42" t="s">
        <v>170</v>
      </c>
      <c r="E127" s="43"/>
      <c r="F127" s="43"/>
      <c r="G127" s="43"/>
      <c r="H127" s="43"/>
      <c r="I127" s="44"/>
      <c r="J127" s="66">
        <f>SUMIFS(J128:J$4666,C128:C$4666,LEFT(C127,LEN(C127))&amp;"*",A128:A$4666,"NÍVEL "&amp;RIGHT(A127)+1)</f>
        <v>0</v>
      </c>
      <c r="K127" s="66"/>
      <c r="L127" s="66">
        <f>SUMIFS(L128:L$4666,C128:C$4666,LEFT(C127,LEN(C127))&amp;"*",A128:A$4666,"NÍVEL "&amp;RIGHT(A127)+1)</f>
        <v>0</v>
      </c>
      <c r="M127" s="83"/>
    </row>
    <row r="128" spans="1:13" s="33" customFormat="1" ht="25.5" x14ac:dyDescent="0.45">
      <c r="A128" s="78" t="s">
        <v>24</v>
      </c>
      <c r="B128" s="78"/>
      <c r="C128" s="55" t="s">
        <v>309</v>
      </c>
      <c r="D128" s="56" t="s">
        <v>189</v>
      </c>
      <c r="E128" s="60" t="s">
        <v>12</v>
      </c>
      <c r="F128" s="50" t="s">
        <v>57</v>
      </c>
      <c r="G128" s="56" t="s">
        <v>106</v>
      </c>
      <c r="H128" s="51">
        <v>2025</v>
      </c>
      <c r="I128" s="54"/>
      <c r="J128" s="53">
        <f t="shared" ref="J128:J133" si="27">ROUND(I128*H128,2)</f>
        <v>0</v>
      </c>
      <c r="K128" s="54">
        <f t="shared" ref="K128:K133" si="28">ROUND(I128*$L$160,2)</f>
        <v>0</v>
      </c>
      <c r="L128" s="53">
        <f t="shared" ref="L128:L133" si="29">ROUND(H128*K128,2)</f>
        <v>0</v>
      </c>
      <c r="M128" s="84"/>
    </row>
    <row r="129" spans="1:13" s="33" customFormat="1" ht="25.5" x14ac:dyDescent="0.45">
      <c r="A129" s="78" t="s">
        <v>24</v>
      </c>
      <c r="B129" s="78"/>
      <c r="C129" s="55" t="s">
        <v>310</v>
      </c>
      <c r="D129" s="56" t="s">
        <v>189</v>
      </c>
      <c r="E129" s="60" t="s">
        <v>15</v>
      </c>
      <c r="F129" s="52" t="s">
        <v>58</v>
      </c>
      <c r="G129" s="56" t="s">
        <v>11</v>
      </c>
      <c r="H129" s="51">
        <v>40500</v>
      </c>
      <c r="I129" s="54"/>
      <c r="J129" s="53">
        <f t="shared" si="27"/>
        <v>0</v>
      </c>
      <c r="K129" s="54">
        <f t="shared" si="28"/>
        <v>0</v>
      </c>
      <c r="L129" s="53">
        <f t="shared" si="29"/>
        <v>0</v>
      </c>
      <c r="M129" s="84"/>
    </row>
    <row r="130" spans="1:13" s="33" customFormat="1" ht="38.25" x14ac:dyDescent="0.45">
      <c r="A130" s="78" t="s">
        <v>24</v>
      </c>
      <c r="B130" s="78"/>
      <c r="C130" s="55" t="s">
        <v>311</v>
      </c>
      <c r="D130" s="56" t="s">
        <v>195</v>
      </c>
      <c r="E130" s="60">
        <v>94990</v>
      </c>
      <c r="F130" s="50" t="s">
        <v>99</v>
      </c>
      <c r="G130" s="56" t="s">
        <v>106</v>
      </c>
      <c r="H130" s="51">
        <v>2430</v>
      </c>
      <c r="I130" s="54"/>
      <c r="J130" s="53">
        <f t="shared" si="27"/>
        <v>0</v>
      </c>
      <c r="K130" s="54">
        <f t="shared" si="28"/>
        <v>0</v>
      </c>
      <c r="L130" s="53">
        <f t="shared" si="29"/>
        <v>0</v>
      </c>
      <c r="M130" s="84"/>
    </row>
    <row r="131" spans="1:13" s="33" customFormat="1" ht="38.25" x14ac:dyDescent="0.45">
      <c r="A131" s="78" t="s">
        <v>24</v>
      </c>
      <c r="B131" s="78"/>
      <c r="C131" s="55" t="s">
        <v>312</v>
      </c>
      <c r="D131" s="56" t="s">
        <v>195</v>
      </c>
      <c r="E131" s="60">
        <v>94992</v>
      </c>
      <c r="F131" s="52" t="s">
        <v>100</v>
      </c>
      <c r="G131" s="56" t="s">
        <v>11</v>
      </c>
      <c r="H131" s="51">
        <v>40500</v>
      </c>
      <c r="I131" s="54"/>
      <c r="J131" s="53">
        <f t="shared" si="27"/>
        <v>0</v>
      </c>
      <c r="K131" s="54">
        <f t="shared" si="28"/>
        <v>0</v>
      </c>
      <c r="L131" s="53">
        <f t="shared" si="29"/>
        <v>0</v>
      </c>
      <c r="M131" s="84"/>
    </row>
    <row r="132" spans="1:13" s="33" customFormat="1" ht="38.25" x14ac:dyDescent="0.45">
      <c r="A132" s="78" t="s">
        <v>24</v>
      </c>
      <c r="B132" s="78"/>
      <c r="C132" s="55" t="s">
        <v>313</v>
      </c>
      <c r="D132" s="56" t="s">
        <v>195</v>
      </c>
      <c r="E132" s="60">
        <v>95875</v>
      </c>
      <c r="F132" s="50" t="s">
        <v>142</v>
      </c>
      <c r="G132" s="56" t="s">
        <v>109</v>
      </c>
      <c r="H132" s="51">
        <v>60750</v>
      </c>
      <c r="I132" s="54"/>
      <c r="J132" s="53">
        <f t="shared" si="27"/>
        <v>0</v>
      </c>
      <c r="K132" s="54">
        <f t="shared" si="28"/>
        <v>0</v>
      </c>
      <c r="L132" s="53">
        <f t="shared" si="29"/>
        <v>0</v>
      </c>
      <c r="M132" s="84"/>
    </row>
    <row r="133" spans="1:13" s="33" customFormat="1" ht="38.65" thickBot="1" x14ac:dyDescent="0.5">
      <c r="A133" s="78" t="s">
        <v>24</v>
      </c>
      <c r="B133" s="78"/>
      <c r="C133" s="55" t="s">
        <v>314</v>
      </c>
      <c r="D133" s="56" t="s">
        <v>195</v>
      </c>
      <c r="E133" s="67">
        <v>93590</v>
      </c>
      <c r="F133" s="52" t="s">
        <v>141</v>
      </c>
      <c r="G133" s="56" t="s">
        <v>109</v>
      </c>
      <c r="H133" s="51">
        <v>68850</v>
      </c>
      <c r="I133" s="54"/>
      <c r="J133" s="53">
        <f t="shared" si="27"/>
        <v>0</v>
      </c>
      <c r="K133" s="54">
        <f t="shared" si="28"/>
        <v>0</v>
      </c>
      <c r="L133" s="53">
        <f t="shared" si="29"/>
        <v>0</v>
      </c>
      <c r="M133" s="84"/>
    </row>
    <row r="134" spans="1:13" ht="18" thickBot="1" x14ac:dyDescent="0.5">
      <c r="A134" s="69" t="s">
        <v>22</v>
      </c>
      <c r="C134" s="10" t="s">
        <v>315</v>
      </c>
      <c r="D134" s="5" t="s">
        <v>171</v>
      </c>
      <c r="E134" s="6"/>
      <c r="F134" s="6"/>
      <c r="G134" s="6"/>
      <c r="H134" s="6"/>
      <c r="I134" s="7"/>
      <c r="J134" s="8">
        <f>SUMIFS(J135:J$4666,C135:C$4666,LEFT(C134,LEN(C134))&amp;"*",A135:A$4666,"NÍVEL "&amp;RIGHT(A134)+1)</f>
        <v>0</v>
      </c>
      <c r="K134" s="8"/>
      <c r="L134" s="9">
        <f>SUMIFS(L135:L$4666,C135:C$4666,LEFT(C134,LEN(C134))&amp;"*",A135:A$4666,"NÍVEL "&amp;RIGHT(A134)+1)</f>
        <v>0</v>
      </c>
      <c r="M134" s="82"/>
    </row>
    <row r="135" spans="1:13" s="33" customFormat="1" ht="13.15" x14ac:dyDescent="0.45">
      <c r="A135" s="78" t="s">
        <v>23</v>
      </c>
      <c r="B135" s="78"/>
      <c r="C135" s="41" t="s">
        <v>316</v>
      </c>
      <c r="D135" s="42" t="s">
        <v>172</v>
      </c>
      <c r="E135" s="43"/>
      <c r="F135" s="43"/>
      <c r="G135" s="43"/>
      <c r="H135" s="43"/>
      <c r="I135" s="44"/>
      <c r="J135" s="45">
        <f>SUMIFS(J136:J$4666,C136:C$4666,LEFT(C135,LEN(C135))&amp;"*",A136:A$4666,"NÍVEL "&amp;RIGHT(A135)+1)</f>
        <v>0</v>
      </c>
      <c r="K135" s="46"/>
      <c r="L135" s="45">
        <f>SUMIFS(L136:L$4666,C136:C$4666,LEFT(C135,LEN(C135))&amp;"*",A136:A$4666,"NÍVEL "&amp;RIGHT(A135)+1)</f>
        <v>0</v>
      </c>
      <c r="M135" s="83"/>
    </row>
    <row r="136" spans="1:13" s="33" customFormat="1" ht="38.25" x14ac:dyDescent="0.45">
      <c r="A136" s="78" t="s">
        <v>24</v>
      </c>
      <c r="B136" s="78"/>
      <c r="C136" s="55" t="s">
        <v>317</v>
      </c>
      <c r="D136" s="56" t="s">
        <v>195</v>
      </c>
      <c r="E136" s="60">
        <v>92398</v>
      </c>
      <c r="F136" s="50" t="s">
        <v>95</v>
      </c>
      <c r="G136" s="56" t="s">
        <v>11</v>
      </c>
      <c r="H136" s="51">
        <v>6048</v>
      </c>
      <c r="I136" s="54"/>
      <c r="J136" s="53">
        <f t="shared" ref="J136:J141" si="30">ROUND(I136*H136,2)</f>
        <v>0</v>
      </c>
      <c r="K136" s="54">
        <f t="shared" ref="K136:K141" si="31">ROUND(I136*$L$160,2)</f>
        <v>0</v>
      </c>
      <c r="L136" s="53">
        <f t="shared" ref="L136:L141" si="32">ROUND(H136*K136,2)</f>
        <v>0</v>
      </c>
      <c r="M136" s="84"/>
    </row>
    <row r="137" spans="1:13" s="33" customFormat="1" ht="76.5" x14ac:dyDescent="0.45">
      <c r="A137" s="78" t="s">
        <v>24</v>
      </c>
      <c r="B137" s="78"/>
      <c r="C137" s="55" t="s">
        <v>318</v>
      </c>
      <c r="D137" s="56" t="s">
        <v>189</v>
      </c>
      <c r="E137" s="60" t="s">
        <v>121</v>
      </c>
      <c r="F137" s="52" t="s">
        <v>124</v>
      </c>
      <c r="G137" s="56" t="s">
        <v>110</v>
      </c>
      <c r="H137" s="51">
        <v>1161.27</v>
      </c>
      <c r="I137" s="54"/>
      <c r="J137" s="53">
        <f t="shared" si="30"/>
        <v>0</v>
      </c>
      <c r="K137" s="54">
        <f t="shared" si="31"/>
        <v>0</v>
      </c>
      <c r="L137" s="53">
        <f t="shared" si="32"/>
        <v>0</v>
      </c>
      <c r="M137" s="84"/>
    </row>
    <row r="138" spans="1:13" s="33" customFormat="1" ht="76.5" x14ac:dyDescent="0.45">
      <c r="A138" s="78" t="s">
        <v>24</v>
      </c>
      <c r="B138" s="78"/>
      <c r="C138" s="55" t="s">
        <v>319</v>
      </c>
      <c r="D138" s="56" t="s">
        <v>189</v>
      </c>
      <c r="E138" s="62" t="s">
        <v>122</v>
      </c>
      <c r="F138" s="50" t="s">
        <v>125</v>
      </c>
      <c r="G138" s="56" t="s">
        <v>108</v>
      </c>
      <c r="H138" s="61">
        <v>74321.279999999999</v>
      </c>
      <c r="I138" s="54"/>
      <c r="J138" s="53">
        <f t="shared" si="30"/>
        <v>0</v>
      </c>
      <c r="K138" s="54">
        <f t="shared" si="31"/>
        <v>0</v>
      </c>
      <c r="L138" s="53">
        <f t="shared" si="32"/>
        <v>0</v>
      </c>
      <c r="M138" s="84"/>
    </row>
    <row r="139" spans="1:13" s="33" customFormat="1" ht="38.25" x14ac:dyDescent="0.45">
      <c r="A139" s="78" t="s">
        <v>24</v>
      </c>
      <c r="B139" s="78"/>
      <c r="C139" s="55" t="s">
        <v>320</v>
      </c>
      <c r="D139" s="56" t="s">
        <v>195</v>
      </c>
      <c r="E139" s="60">
        <v>95875</v>
      </c>
      <c r="F139" s="52" t="s">
        <v>142</v>
      </c>
      <c r="G139" s="56" t="s">
        <v>109</v>
      </c>
      <c r="H139" s="51">
        <v>9072</v>
      </c>
      <c r="I139" s="54"/>
      <c r="J139" s="53">
        <f t="shared" si="30"/>
        <v>0</v>
      </c>
      <c r="K139" s="54">
        <f t="shared" si="31"/>
        <v>0</v>
      </c>
      <c r="L139" s="53">
        <f t="shared" si="32"/>
        <v>0</v>
      </c>
      <c r="M139" s="84"/>
    </row>
    <row r="140" spans="1:13" s="33" customFormat="1" ht="38.25" x14ac:dyDescent="0.45">
      <c r="A140" s="78" t="s">
        <v>24</v>
      </c>
      <c r="B140" s="78"/>
      <c r="C140" s="55" t="s">
        <v>321</v>
      </c>
      <c r="D140" s="56" t="s">
        <v>195</v>
      </c>
      <c r="E140" s="62">
        <v>93590</v>
      </c>
      <c r="F140" s="50" t="s">
        <v>141</v>
      </c>
      <c r="G140" s="56" t="s">
        <v>109</v>
      </c>
      <c r="H140" s="51">
        <v>11016</v>
      </c>
      <c r="I140" s="54"/>
      <c r="J140" s="53">
        <f t="shared" si="30"/>
        <v>0</v>
      </c>
      <c r="K140" s="54">
        <f t="shared" si="31"/>
        <v>0</v>
      </c>
      <c r="L140" s="53">
        <f t="shared" si="32"/>
        <v>0</v>
      </c>
      <c r="M140" s="84"/>
    </row>
    <row r="141" spans="1:13" s="33" customFormat="1" ht="51" x14ac:dyDescent="0.45">
      <c r="A141" s="78" t="s">
        <v>24</v>
      </c>
      <c r="B141" s="78"/>
      <c r="C141" s="55" t="s">
        <v>322</v>
      </c>
      <c r="D141" s="56" t="s">
        <v>195</v>
      </c>
      <c r="E141" s="60">
        <v>94273</v>
      </c>
      <c r="F141" s="52" t="s">
        <v>90</v>
      </c>
      <c r="G141" s="56" t="s">
        <v>8</v>
      </c>
      <c r="H141" s="51">
        <v>3240</v>
      </c>
      <c r="I141" s="54"/>
      <c r="J141" s="53">
        <f t="shared" si="30"/>
        <v>0</v>
      </c>
      <c r="K141" s="54">
        <f t="shared" si="31"/>
        <v>0</v>
      </c>
      <c r="L141" s="53">
        <f t="shared" si="32"/>
        <v>0</v>
      </c>
      <c r="M141" s="84"/>
    </row>
    <row r="142" spans="1:13" s="33" customFormat="1" ht="13.15" x14ac:dyDescent="0.45">
      <c r="A142" s="78" t="s">
        <v>23</v>
      </c>
      <c r="B142" s="78"/>
      <c r="C142" s="41" t="s">
        <v>323</v>
      </c>
      <c r="D142" s="42" t="s">
        <v>173</v>
      </c>
      <c r="E142" s="43"/>
      <c r="F142" s="43"/>
      <c r="G142" s="43"/>
      <c r="H142" s="43"/>
      <c r="I142" s="44"/>
      <c r="J142" s="66">
        <f>SUMIFS(J143:J$4666,C143:C$4666,LEFT(C142,LEN(C142))&amp;"*",A143:A$4666,"NÍVEL "&amp;RIGHT(A142)+1)</f>
        <v>0</v>
      </c>
      <c r="K142" s="46"/>
      <c r="L142" s="66">
        <f>SUMIFS(L143:L$4666,C143:C$4666,LEFT(C142,LEN(C142))&amp;"*",A143:A$4666,"NÍVEL "&amp;RIGHT(A142)+1)</f>
        <v>0</v>
      </c>
      <c r="M142" s="83"/>
    </row>
    <row r="143" spans="1:13" s="33" customFormat="1" ht="25.9" thickBot="1" x14ac:dyDescent="0.5">
      <c r="A143" s="78" t="s">
        <v>24</v>
      </c>
      <c r="B143" s="78"/>
      <c r="C143" s="55" t="s">
        <v>324</v>
      </c>
      <c r="D143" s="56" t="s">
        <v>189</v>
      </c>
      <c r="E143" s="60" t="s">
        <v>16</v>
      </c>
      <c r="F143" s="50" t="s">
        <v>65</v>
      </c>
      <c r="G143" s="56" t="s">
        <v>75</v>
      </c>
      <c r="H143" s="51">
        <v>108</v>
      </c>
      <c r="I143" s="54"/>
      <c r="J143" s="53">
        <f>ROUND(I143*H143,2)</f>
        <v>0</v>
      </c>
      <c r="K143" s="54">
        <f>ROUND(I143*$L$160,2)</f>
        <v>0</v>
      </c>
      <c r="L143" s="53">
        <f>ROUND(H143*K143,2)</f>
        <v>0</v>
      </c>
      <c r="M143" s="84"/>
    </row>
    <row r="144" spans="1:13" ht="18" thickBot="1" x14ac:dyDescent="0.5">
      <c r="A144" s="69" t="s">
        <v>22</v>
      </c>
      <c r="C144" s="10" t="s">
        <v>325</v>
      </c>
      <c r="D144" s="5" t="s">
        <v>174</v>
      </c>
      <c r="E144" s="6"/>
      <c r="F144" s="6"/>
      <c r="G144" s="6"/>
      <c r="H144" s="6"/>
      <c r="I144" s="7"/>
      <c r="J144" s="8">
        <f>SUMIFS(J145:J$4666,C145:C$4666,LEFT(C144,LEN(C144))&amp;"*",A145:A$4666,"NÍVEL "&amp;RIGHT(A144)+1)</f>
        <v>0</v>
      </c>
      <c r="K144" s="8"/>
      <c r="L144" s="9">
        <f>SUMIFS(L145:L$4666,C145:C$4666,LEFT(C144,LEN(C144))&amp;"*",A145:A$4666,"NÍVEL "&amp;RIGHT(A144)+1)</f>
        <v>0</v>
      </c>
      <c r="M144" s="82"/>
    </row>
    <row r="145" spans="1:13" s="33" customFormat="1" ht="13.15" x14ac:dyDescent="0.45">
      <c r="A145" s="78" t="s">
        <v>23</v>
      </c>
      <c r="B145" s="78"/>
      <c r="C145" s="41" t="s">
        <v>326</v>
      </c>
      <c r="D145" s="42" t="s">
        <v>175</v>
      </c>
      <c r="E145" s="43"/>
      <c r="F145" s="43"/>
      <c r="G145" s="43"/>
      <c r="H145" s="43"/>
      <c r="I145" s="44"/>
      <c r="J145" s="45">
        <f>SUMIFS(J146:J$4666,C146:C$4666,LEFT(C145,LEN(C145))&amp;"*",A146:A$4666,"NÍVEL "&amp;RIGHT(A145)+1)</f>
        <v>0</v>
      </c>
      <c r="K145" s="46"/>
      <c r="L145" s="45">
        <f>SUMIFS(L146:L$4666,C146:C$4666,LEFT(C145,LEN(C145))&amp;"*",A146:A$4666,"NÍVEL "&amp;RIGHT(A145)+1)</f>
        <v>0</v>
      </c>
      <c r="M145" s="83"/>
    </row>
    <row r="146" spans="1:13" s="33" customFormat="1" ht="38.25" x14ac:dyDescent="0.45">
      <c r="A146" s="78" t="s">
        <v>24</v>
      </c>
      <c r="B146" s="78"/>
      <c r="C146" s="55" t="s">
        <v>327</v>
      </c>
      <c r="D146" s="56" t="s">
        <v>189</v>
      </c>
      <c r="E146" s="60" t="s">
        <v>35</v>
      </c>
      <c r="F146" s="52" t="s">
        <v>123</v>
      </c>
      <c r="G146" s="56" t="s">
        <v>11</v>
      </c>
      <c r="H146" s="51">
        <v>297</v>
      </c>
      <c r="I146" s="54"/>
      <c r="J146" s="54">
        <f>ROUND(I146*H146,2)</f>
        <v>0</v>
      </c>
      <c r="K146" s="54">
        <f>ROUND(I146*$L$160,2)</f>
        <v>0</v>
      </c>
      <c r="L146" s="54">
        <f>ROUND(H146*K146,2)</f>
        <v>0</v>
      </c>
      <c r="M146" s="84"/>
    </row>
    <row r="147" spans="1:13" s="33" customFormat="1" ht="13.15" x14ac:dyDescent="0.45">
      <c r="A147" s="78" t="s">
        <v>23</v>
      </c>
      <c r="B147" s="78"/>
      <c r="C147" s="41" t="s">
        <v>328</v>
      </c>
      <c r="D147" s="42" t="s">
        <v>176</v>
      </c>
      <c r="E147" s="43"/>
      <c r="F147" s="43"/>
      <c r="G147" s="43"/>
      <c r="H147" s="43"/>
      <c r="I147" s="44"/>
      <c r="J147" s="66">
        <f>SUMIFS(J148:J$4666,C148:C$4666,LEFT(C147,LEN(C147))&amp;"*",A148:A$4666,"NÍVEL "&amp;RIGHT(A147)+1)</f>
        <v>0</v>
      </c>
      <c r="K147" s="66"/>
      <c r="L147" s="66">
        <f>SUMIFS(L148:L$4666,C148:C$4666,LEFT(C147,LEN(C147))&amp;"*",A148:A$4666,"NÍVEL "&amp;RIGHT(A147)+1)</f>
        <v>0</v>
      </c>
      <c r="M147" s="83"/>
    </row>
    <row r="148" spans="1:13" s="33" customFormat="1" ht="51" x14ac:dyDescent="0.45">
      <c r="A148" s="78" t="s">
        <v>24</v>
      </c>
      <c r="B148" s="78"/>
      <c r="C148" s="55" t="s">
        <v>329</v>
      </c>
      <c r="D148" s="56" t="s">
        <v>195</v>
      </c>
      <c r="E148" s="60">
        <v>102509</v>
      </c>
      <c r="F148" s="52" t="s">
        <v>97</v>
      </c>
      <c r="G148" s="56" t="s">
        <v>11</v>
      </c>
      <c r="H148" s="51">
        <v>2673</v>
      </c>
      <c r="I148" s="54"/>
      <c r="J148" s="54">
        <f>ROUND(I148*H148,2)</f>
        <v>0</v>
      </c>
      <c r="K148" s="54">
        <f>ROUND(I148*$L$160,2)</f>
        <v>0</v>
      </c>
      <c r="L148" s="54">
        <f>ROUND(H148*K148,2)</f>
        <v>0</v>
      </c>
      <c r="M148" s="84"/>
    </row>
    <row r="149" spans="1:13" s="33" customFormat="1" ht="13.15" x14ac:dyDescent="0.45">
      <c r="A149" s="78" t="s">
        <v>23</v>
      </c>
      <c r="B149" s="78"/>
      <c r="C149" s="41" t="s">
        <v>330</v>
      </c>
      <c r="D149" s="42" t="s">
        <v>177</v>
      </c>
      <c r="E149" s="43"/>
      <c r="F149" s="43"/>
      <c r="G149" s="43"/>
      <c r="H149" s="43"/>
      <c r="I149" s="44"/>
      <c r="J149" s="66">
        <f>SUMIFS(J150:J$4666,C150:C$4666,LEFT(C149,LEN(C149))&amp;"*",A150:A$4666,"NÍVEL "&amp;RIGHT(A149)+1)</f>
        <v>0</v>
      </c>
      <c r="K149" s="66"/>
      <c r="L149" s="66">
        <f>SUMIFS(L150:L$4666,C150:C$4666,LEFT(C149,LEN(C149))&amp;"*",A150:A$4666,"NÍVEL "&amp;RIGHT(A149)+1)</f>
        <v>0</v>
      </c>
      <c r="M149" s="83"/>
    </row>
    <row r="150" spans="1:13" s="33" customFormat="1" ht="51" x14ac:dyDescent="0.45">
      <c r="A150" s="78" t="s">
        <v>24</v>
      </c>
      <c r="B150" s="78"/>
      <c r="C150" s="55" t="s">
        <v>331</v>
      </c>
      <c r="D150" s="56" t="s">
        <v>195</v>
      </c>
      <c r="E150" s="60">
        <v>102512</v>
      </c>
      <c r="F150" s="50" t="s">
        <v>136</v>
      </c>
      <c r="G150" s="56" t="s">
        <v>8</v>
      </c>
      <c r="H150" s="51">
        <v>13500</v>
      </c>
      <c r="I150" s="54"/>
      <c r="J150" s="54">
        <f>ROUND(I150*H150,2)</f>
        <v>0</v>
      </c>
      <c r="K150" s="54">
        <f>ROUND(I150*$L$160,2)</f>
        <v>0</v>
      </c>
      <c r="L150" s="54">
        <f>ROUND(H150*K150,2)</f>
        <v>0</v>
      </c>
      <c r="M150" s="84"/>
    </row>
    <row r="151" spans="1:13" s="33" customFormat="1" ht="38.25" x14ac:dyDescent="0.45">
      <c r="A151" s="78" t="s">
        <v>24</v>
      </c>
      <c r="B151" s="78"/>
      <c r="C151" s="55" t="s">
        <v>332</v>
      </c>
      <c r="D151" s="56" t="s">
        <v>195</v>
      </c>
      <c r="E151" s="60">
        <v>102513</v>
      </c>
      <c r="F151" s="52" t="s">
        <v>98</v>
      </c>
      <c r="G151" s="56" t="s">
        <v>11</v>
      </c>
      <c r="H151" s="51">
        <v>2700</v>
      </c>
      <c r="I151" s="54"/>
      <c r="J151" s="54">
        <f>ROUND(I151*H151,2)</f>
        <v>0</v>
      </c>
      <c r="K151" s="54">
        <f>ROUND(I151*$L$160,2)</f>
        <v>0</v>
      </c>
      <c r="L151" s="54">
        <f>ROUND(H151*K151,2)</f>
        <v>0</v>
      </c>
      <c r="M151" s="84"/>
    </row>
    <row r="152" spans="1:13" s="33" customFormat="1" ht="13.15" x14ac:dyDescent="0.45">
      <c r="A152" s="78" t="s">
        <v>23</v>
      </c>
      <c r="B152" s="78"/>
      <c r="C152" s="41" t="s">
        <v>333</v>
      </c>
      <c r="D152" s="42" t="s">
        <v>178</v>
      </c>
      <c r="E152" s="43"/>
      <c r="F152" s="43"/>
      <c r="G152" s="43"/>
      <c r="H152" s="43"/>
      <c r="I152" s="44"/>
      <c r="J152" s="66">
        <f>SUMIFS(J153:J$4666,C153:C$4666,LEFT(C152,LEN(C152))&amp;"*",A153:A$4666,"NÍVEL "&amp;RIGHT(A152)+1)</f>
        <v>0</v>
      </c>
      <c r="K152" s="46"/>
      <c r="L152" s="66">
        <f>SUMIFS(L153:L$4666,C153:C$4666,LEFT(C152,LEN(C152))&amp;"*",A153:A$4666,"NÍVEL "&amp;RIGHT(A152)+1)</f>
        <v>0</v>
      </c>
      <c r="M152" s="83"/>
    </row>
    <row r="153" spans="1:13" s="33" customFormat="1" ht="25.5" x14ac:dyDescent="0.45">
      <c r="A153" s="78" t="s">
        <v>24</v>
      </c>
      <c r="B153" s="78"/>
      <c r="C153" s="55" t="s">
        <v>334</v>
      </c>
      <c r="D153" s="56" t="s">
        <v>217</v>
      </c>
      <c r="E153" s="62" t="s">
        <v>179</v>
      </c>
      <c r="F153" s="50" t="s">
        <v>180</v>
      </c>
      <c r="G153" s="56" t="s">
        <v>11</v>
      </c>
      <c r="H153" s="51">
        <v>216</v>
      </c>
      <c r="I153" s="54"/>
      <c r="J153" s="53">
        <f>ROUND(I153*H153,2)</f>
        <v>0</v>
      </c>
      <c r="K153" s="54">
        <f>ROUND(I153*$L$160,2)</f>
        <v>0</v>
      </c>
      <c r="L153" s="53">
        <f>ROUND(H153*K153,2)</f>
        <v>0</v>
      </c>
      <c r="M153" s="84"/>
    </row>
    <row r="154" spans="1:13" s="33" customFormat="1" ht="38.65" thickBot="1" x14ac:dyDescent="0.5">
      <c r="A154" s="78" t="s">
        <v>24</v>
      </c>
      <c r="B154" s="78"/>
      <c r="C154" s="55" t="s">
        <v>335</v>
      </c>
      <c r="D154" s="56" t="s">
        <v>217</v>
      </c>
      <c r="E154" s="60" t="s">
        <v>181</v>
      </c>
      <c r="F154" s="52" t="s">
        <v>182</v>
      </c>
      <c r="G154" s="56" t="s">
        <v>11</v>
      </c>
      <c r="H154" s="51">
        <v>216</v>
      </c>
      <c r="I154" s="54"/>
      <c r="J154" s="53">
        <f>ROUND(I154*H154,2)</f>
        <v>0</v>
      </c>
      <c r="K154" s="54">
        <f>ROUND(I154*$L$160,2)</f>
        <v>0</v>
      </c>
      <c r="L154" s="53">
        <f>ROUND(H154*K154,2)</f>
        <v>0</v>
      </c>
      <c r="M154" s="84"/>
    </row>
    <row r="155" spans="1:13" ht="17.25" thickBot="1" x14ac:dyDescent="0.4">
      <c r="C155" s="3"/>
      <c r="D155" s="3"/>
      <c r="E155" s="3"/>
      <c r="F155" s="3"/>
      <c r="G155" s="3"/>
      <c r="H155" s="3"/>
      <c r="I155" s="3"/>
      <c r="J155" s="11" t="s">
        <v>25</v>
      </c>
      <c r="K155" s="12"/>
      <c r="L155" s="11" t="s">
        <v>26</v>
      </c>
      <c r="M155" s="85"/>
    </row>
    <row r="156" spans="1:13" ht="21" thickBot="1" x14ac:dyDescent="0.5">
      <c r="C156" s="13"/>
      <c r="D156" s="14"/>
      <c r="E156" s="14"/>
      <c r="F156" s="14"/>
      <c r="G156" s="14"/>
      <c r="H156" s="14"/>
      <c r="I156" s="15"/>
      <c r="J156" s="16">
        <f>SUMIFS(J6:J155,A6:A155,"NÍVEL 1")</f>
        <v>0</v>
      </c>
      <c r="K156" s="12"/>
      <c r="L156" s="17">
        <f>SUMIFS(L2:L155,A2:A155,"NÍVEL 1")</f>
        <v>0</v>
      </c>
      <c r="M156" s="86"/>
    </row>
    <row r="157" spans="1:13" x14ac:dyDescent="0.45">
      <c r="C157" s="2"/>
      <c r="F157" s="2"/>
      <c r="G157" s="2"/>
      <c r="H157" s="18"/>
      <c r="I157" s="19"/>
      <c r="J157" s="20"/>
    </row>
    <row r="158" spans="1:13" x14ac:dyDescent="0.45">
      <c r="J158" s="27"/>
    </row>
    <row r="159" spans="1:13" x14ac:dyDescent="0.35">
      <c r="C159" s="2"/>
      <c r="F159" s="2"/>
      <c r="G159" s="2"/>
      <c r="H159" s="2"/>
      <c r="I159" s="2"/>
      <c r="J159" s="3"/>
      <c r="K159" s="28" t="s">
        <v>9</v>
      </c>
      <c r="L159" s="29">
        <v>0.24490000000000001</v>
      </c>
    </row>
    <row r="160" spans="1:13" x14ac:dyDescent="0.45">
      <c r="C160" s="2"/>
      <c r="F160" s="2"/>
      <c r="G160" s="2"/>
      <c r="H160" s="2"/>
      <c r="I160" s="2"/>
      <c r="K160" s="28" t="s">
        <v>10</v>
      </c>
      <c r="L160" s="29">
        <f>1+L159</f>
        <v>1.2448999999999999</v>
      </c>
    </row>
    <row r="350" spans="3:13" x14ac:dyDescent="0.45">
      <c r="C350" s="2"/>
      <c r="F350" s="31"/>
      <c r="G350" s="2"/>
      <c r="H350" s="18"/>
      <c r="I350" s="32"/>
      <c r="J350" s="2"/>
      <c r="K350" s="2"/>
      <c r="L350" s="2"/>
      <c r="M350" s="69"/>
    </row>
  </sheetData>
  <mergeCells count="3">
    <mergeCell ref="C3:L3"/>
    <mergeCell ref="C2:L2"/>
    <mergeCell ref="C4:L4"/>
  </mergeCells>
  <phoneticPr fontId="12" type="noConversion"/>
  <conditionalFormatting sqref="D35:I35">
    <cfRule type="expression" dxfId="44" priority="1551">
      <formula>$A35="NÍVEL 1"</formula>
    </cfRule>
  </conditionalFormatting>
  <conditionalFormatting sqref="D6:L6">
    <cfRule type="expression" dxfId="43" priority="1481">
      <formula>$A6="NÍVEL 1"</formula>
    </cfRule>
  </conditionalFormatting>
  <conditionalFormatting sqref="D9:L9">
    <cfRule type="expression" dxfId="42" priority="16">
      <formula>$A9="NÍVEL 1"</formula>
    </cfRule>
  </conditionalFormatting>
  <conditionalFormatting sqref="D22:L22">
    <cfRule type="expression" dxfId="41" priority="15">
      <formula>$A22="NÍVEL 1"</formula>
    </cfRule>
  </conditionalFormatting>
  <conditionalFormatting sqref="D32:L32">
    <cfRule type="expression" dxfId="40" priority="14">
      <formula>$A32="NÍVEL 1"</formula>
    </cfRule>
  </conditionalFormatting>
  <conditionalFormatting sqref="D42:L42">
    <cfRule type="expression" dxfId="39" priority="12">
      <formula>$A42="NÍVEL 1"</formula>
    </cfRule>
  </conditionalFormatting>
  <conditionalFormatting sqref="D66:L66">
    <cfRule type="expression" dxfId="38" priority="11">
      <formula>$A66="NÍVEL 1"</formula>
    </cfRule>
  </conditionalFormatting>
  <conditionalFormatting sqref="D74:L74">
    <cfRule type="expression" dxfId="37" priority="10">
      <formula>$A74="NÍVEL 1"</formula>
    </cfRule>
  </conditionalFormatting>
  <conditionalFormatting sqref="D100:L100">
    <cfRule type="expression" dxfId="36" priority="9">
      <formula>$A100="NÍVEL 1"</formula>
    </cfRule>
  </conditionalFormatting>
  <conditionalFormatting sqref="D119:L119">
    <cfRule type="expression" dxfId="35" priority="8">
      <formula>$A119="NÍVEL 1"</formula>
    </cfRule>
  </conditionalFormatting>
  <conditionalFormatting sqref="D134:L134">
    <cfRule type="expression" dxfId="34" priority="7">
      <formula>$A134="NÍVEL 1"</formula>
    </cfRule>
  </conditionalFormatting>
  <conditionalFormatting sqref="D144:L144">
    <cfRule type="expression" dxfId="33" priority="6">
      <formula>$A144="NÍVEL 1"</formula>
    </cfRule>
  </conditionalFormatting>
  <conditionalFormatting sqref="H3:H4">
    <cfRule type="cellIs" dxfId="32" priority="505" operator="equal">
      <formula>0</formula>
    </cfRule>
  </conditionalFormatting>
  <conditionalFormatting sqref="H6:H7 H156:H1048576">
    <cfRule type="cellIs" dxfId="31" priority="1570" operator="greaterThan">
      <formula>0</formula>
    </cfRule>
  </conditionalFormatting>
  <conditionalFormatting sqref="H8 H58:H65 H68:H69 H71:H73 H76:H84 H92:H97 H99 H102:H103 H115:H118 H121:H126 H128:H133 H136:H141 H143 H146 H148 H150:H151 H153:H154">
    <cfRule type="cellIs" dxfId="30" priority="1366" operator="equal">
      <formula>0</formula>
    </cfRule>
  </conditionalFormatting>
  <conditionalFormatting sqref="H9:H10">
    <cfRule type="cellIs" dxfId="29" priority="137" operator="greaterThan">
      <formula>0</formula>
    </cfRule>
  </conditionalFormatting>
  <conditionalFormatting sqref="H11:H16 H18:H21 H24:H31 H34 H37:H41 H44:H56">
    <cfRule type="cellIs" dxfId="28" priority="135" operator="equal">
      <formula>0</formula>
    </cfRule>
  </conditionalFormatting>
  <conditionalFormatting sqref="H17">
    <cfRule type="cellIs" dxfId="27" priority="112" operator="greaterThan">
      <formula>0</formula>
    </cfRule>
  </conditionalFormatting>
  <conditionalFormatting sqref="H22:H23">
    <cfRule type="cellIs" dxfId="26" priority="110" operator="greaterThan">
      <formula>0</formula>
    </cfRule>
  </conditionalFormatting>
  <conditionalFormatting sqref="H32:H33">
    <cfRule type="cellIs" dxfId="25" priority="104" operator="greaterThan">
      <formula>0</formula>
    </cfRule>
  </conditionalFormatting>
  <conditionalFormatting sqref="H35:H36">
    <cfRule type="cellIs" dxfId="24" priority="98" operator="greaterThan">
      <formula>0</formula>
    </cfRule>
  </conditionalFormatting>
  <conditionalFormatting sqref="H42:H43">
    <cfRule type="cellIs" dxfId="23" priority="92" operator="greaterThan">
      <formula>0</formula>
    </cfRule>
  </conditionalFormatting>
  <conditionalFormatting sqref="H57">
    <cfRule type="cellIs" dxfId="22" priority="87" operator="greaterThan">
      <formula>0</formula>
    </cfRule>
  </conditionalFormatting>
  <conditionalFormatting sqref="H66:H67">
    <cfRule type="cellIs" dxfId="21" priority="84" operator="greaterThan">
      <formula>0</formula>
    </cfRule>
  </conditionalFormatting>
  <conditionalFormatting sqref="H70">
    <cfRule type="cellIs" dxfId="20" priority="79" operator="greaterThan">
      <formula>0</formula>
    </cfRule>
  </conditionalFormatting>
  <conditionalFormatting sqref="H74:H75">
    <cfRule type="cellIs" dxfId="19" priority="77" operator="greaterThan">
      <formula>0</formula>
    </cfRule>
  </conditionalFormatting>
  <conditionalFormatting sqref="H85">
    <cfRule type="cellIs" dxfId="18" priority="72" operator="greaterThan">
      <formula>0</formula>
    </cfRule>
  </conditionalFormatting>
  <conditionalFormatting sqref="H86:H90">
    <cfRule type="cellIs" dxfId="17" priority="1" operator="equal">
      <formula>0</formula>
    </cfRule>
  </conditionalFormatting>
  <conditionalFormatting sqref="H91">
    <cfRule type="cellIs" dxfId="16" priority="71" operator="greaterThan">
      <formula>0</formula>
    </cfRule>
  </conditionalFormatting>
  <conditionalFormatting sqref="H98">
    <cfRule type="cellIs" dxfId="15" priority="70" operator="greaterThan">
      <formula>0</formula>
    </cfRule>
  </conditionalFormatting>
  <conditionalFormatting sqref="H100:H101">
    <cfRule type="cellIs" dxfId="14" priority="68" operator="greaterThan">
      <formula>0</formula>
    </cfRule>
  </conditionalFormatting>
  <conditionalFormatting sqref="H104">
    <cfRule type="cellIs" dxfId="13" priority="63" operator="greaterThan">
      <formula>0</formula>
    </cfRule>
  </conditionalFormatting>
  <conditionalFormatting sqref="H105:H113">
    <cfRule type="cellIs" dxfId="12" priority="4" operator="equal">
      <formula>0</formula>
    </cfRule>
  </conditionalFormatting>
  <conditionalFormatting sqref="H114">
    <cfRule type="cellIs" dxfId="11" priority="62" operator="greaterThan">
      <formula>0</formula>
    </cfRule>
  </conditionalFormatting>
  <conditionalFormatting sqref="H119:H120">
    <cfRule type="cellIs" dxfId="10" priority="60" operator="greaterThan">
      <formula>0</formula>
    </cfRule>
  </conditionalFormatting>
  <conditionalFormatting sqref="H127">
    <cfRule type="cellIs" dxfId="9" priority="55" operator="greaterThan">
      <formula>0</formula>
    </cfRule>
  </conditionalFormatting>
  <conditionalFormatting sqref="H134:H135">
    <cfRule type="cellIs" dxfId="8" priority="53" operator="greaterThan">
      <formula>0</formula>
    </cfRule>
  </conditionalFormatting>
  <conditionalFormatting sqref="H142">
    <cfRule type="cellIs" dxfId="7" priority="48" operator="greaterThan">
      <formula>0</formula>
    </cfRule>
  </conditionalFormatting>
  <conditionalFormatting sqref="H144:H145">
    <cfRule type="cellIs" dxfId="6" priority="46" operator="greaterThan">
      <formula>0</formula>
    </cfRule>
  </conditionalFormatting>
  <conditionalFormatting sqref="H147">
    <cfRule type="cellIs" dxfId="5" priority="41" operator="greaterThan">
      <formula>0</formula>
    </cfRule>
  </conditionalFormatting>
  <conditionalFormatting sqref="H149">
    <cfRule type="cellIs" dxfId="4" priority="40" operator="greaterThan">
      <formula>0</formula>
    </cfRule>
  </conditionalFormatting>
  <conditionalFormatting sqref="H152">
    <cfRule type="cellIs" dxfId="3" priority="39" operator="greaterThan">
      <formula>0</formula>
    </cfRule>
  </conditionalFormatting>
  <conditionalFormatting sqref="J156">
    <cfRule type="expression" dxfId="2" priority="3">
      <formula>$A156="NÍVEL 1"</formula>
    </cfRule>
  </conditionalFormatting>
  <conditionalFormatting sqref="J35:L35">
    <cfRule type="expression" dxfId="1" priority="13">
      <formula>$A35="NÍVEL 1"</formula>
    </cfRule>
  </conditionalFormatting>
  <conditionalFormatting sqref="L156">
    <cfRule type="expression" dxfId="0" priority="2">
      <formula>$A156="NÍVEL 1"</formula>
    </cfRule>
  </conditionalFormatting>
  <dataValidations disablePrompts="1" count="1">
    <dataValidation type="list" allowBlank="1" showInputMessage="1" showErrorMessage="1" sqref="A6:B155" xr:uid="{00000000-0002-0000-0300-000000000000}">
      <formula1>"NÍVEL 1, NÍVEL 2, NÍVEL 3, NÍVEL 4"</formula1>
    </dataValidation>
  </dataValidations>
  <printOptions horizontalCentered="1"/>
  <pageMargins left="1.3779527559055118" right="1.3779527559055118" top="0.98425196850393704" bottom="0.59055118110236227" header="0.51181102362204722" footer="0.51181102362204722"/>
  <pageSetup paperSize="9" scale="56" firstPageNumber="0" fitToHeight="0" orientation="landscape" r:id="rId1"/>
  <rowBreaks count="4" manualBreakCount="4">
    <brk id="21" min="3" max="8" man="1"/>
    <brk id="41" min="3" max="8" man="1"/>
    <brk id="97" min="3" max="8" man="1"/>
    <brk id="156" min="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6DC37B-53CC-483A-9244-DFEE3511FE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ORÇAMENTO</vt:lpstr>
      <vt:lpstr>ORÇAMENTO!Area_de_impressao</vt:lpstr>
      <vt:lpstr>ORÇAMENTO!Print_Area</vt:lpstr>
      <vt:lpstr>ORÇAMENTO!Print_Titles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 Santos</dc:creator>
  <cp:lastModifiedBy>Carlos Henrique Amaral Rossi</cp:lastModifiedBy>
  <cp:revision>9</cp:revision>
  <cp:lastPrinted>2026-05-12T01:07:21Z</cp:lastPrinted>
  <dcterms:created xsi:type="dcterms:W3CDTF">2020-06-05T15:42:37Z</dcterms:created>
  <dcterms:modified xsi:type="dcterms:W3CDTF">2026-06-11T17:55:53Z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